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989"/>
  </bookViews>
  <sheets>
    <sheet name="1. паспорт местоположение" sheetId="1" r:id="rId1"/>
    <sheet name="3.1. паспорт Техсостояние ПС" sheetId="8" r:id="rId2"/>
    <sheet name="3.3 паспорт описание" sheetId="3" r:id="rId3"/>
    <sheet name="6.1. Паспорт сетевой график" sheetId="4" r:id="rId4"/>
    <sheet name="6.2. Паспорт фин осв ввод" sheetId="5" r:id="rId5"/>
    <sheet name="7. Паспорт отчет о закупке " sheetId="9" r:id="rId6"/>
    <sheet name="8. Общие сведения" sheetId="7" r:id="rId7"/>
  </sheets>
  <definedNames>
    <definedName name="Print_Area_0" localSheetId="0">'1. паспорт местоположение'!$A$1:$C$47</definedName>
    <definedName name="Print_Area_0" localSheetId="2">'3.3 паспорт описание'!$A$1:$C$30</definedName>
    <definedName name="Print_Area_0" localSheetId="3">'6.1. Паспорт сетевой график'!$A$1:$L$54</definedName>
    <definedName name="Print_Area_0" localSheetId="4">'6.2. Паспорт фин осв ввод'!$A$1:$U$64</definedName>
    <definedName name="Print_Area_0_0" localSheetId="0">'1. паспорт местоположение'!$A$1:$C$47</definedName>
    <definedName name="Print_Area_0_0" localSheetId="2">'3.3 паспорт описание'!$A$1:$C$30</definedName>
    <definedName name="Print_Area_0_0" localSheetId="3">'6.1. Паспорт сетевой график'!$A$1:$L$54</definedName>
    <definedName name="Print_Area_0_0" localSheetId="4">'6.2. Паспорт фин осв ввод'!$A$1:$U$64</definedName>
    <definedName name="Print_Titles_0" localSheetId="0">'1. паспорт местоположение'!$21:$21</definedName>
    <definedName name="Print_Titles_0" localSheetId="2">'3.3 паспорт описание'!$21:$21</definedName>
    <definedName name="Print_Titles_0_0" localSheetId="0">'1. паспорт местоположение'!$21:$21</definedName>
    <definedName name="Print_Titles_0_0" localSheetId="2">'3.3 паспорт описание'!$21:$21</definedName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местоположение'!$A$1:$C$47</definedName>
    <definedName name="_xlnm.Print_Area" localSheetId="1">'3.1. паспорт Техсостояние ПС'!$A$2:$T$42</definedName>
    <definedName name="_xlnm.Print_Area" localSheetId="2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ввод'!$A$1:$U$64</definedName>
    <definedName name="_xlnm.Print_Area" localSheetId="5">'7. Паспорт отчет о закупке '!$A$1:$AV$26</definedName>
  </definedNames>
  <calcPr calcId="14562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21" i="9" l="1"/>
  <c r="G21" i="9" s="1"/>
  <c r="H21" i="9" s="1"/>
  <c r="I21" i="9" s="1"/>
  <c r="J21" i="9" s="1"/>
  <c r="K21" i="9" s="1"/>
  <c r="L21" i="9" s="1"/>
  <c r="M21" i="9" s="1"/>
  <c r="N21" i="9" s="1"/>
  <c r="O21" i="9" s="1"/>
  <c r="P21" i="9" s="1"/>
  <c r="Q21" i="9" s="1"/>
  <c r="R21" i="9" s="1"/>
  <c r="S21" i="9" s="1"/>
  <c r="T21" i="9" s="1"/>
  <c r="U21" i="9" s="1"/>
  <c r="V21" i="9" s="1"/>
  <c r="W21" i="9" s="1"/>
  <c r="X21" i="9" s="1"/>
  <c r="Y21" i="9" s="1"/>
  <c r="Z21" i="9" s="1"/>
  <c r="AA21" i="9" s="1"/>
  <c r="AB21" i="9" s="1"/>
  <c r="AC21" i="9" s="1"/>
  <c r="AD21" i="9" s="1"/>
  <c r="AE21" i="9" s="1"/>
  <c r="AF21" i="9" s="1"/>
  <c r="AG21" i="9" s="1"/>
  <c r="AH21" i="9" s="1"/>
  <c r="AI21" i="9" s="1"/>
  <c r="AJ21" i="9" s="1"/>
  <c r="AK21" i="9" s="1"/>
  <c r="AL21" i="9" s="1"/>
  <c r="AM21" i="9" s="1"/>
  <c r="AN21" i="9" s="1"/>
  <c r="AO21" i="9" s="1"/>
  <c r="AP21" i="9" s="1"/>
  <c r="AQ21" i="9" s="1"/>
  <c r="AR21" i="9" s="1"/>
  <c r="AS21" i="9" s="1"/>
  <c r="AT21" i="9" s="1"/>
  <c r="AU21" i="9" s="1"/>
  <c r="AV21" i="9" s="1"/>
  <c r="T33" i="5" l="1"/>
  <c r="T34" i="5"/>
  <c r="T35" i="5"/>
  <c r="T32" i="5"/>
  <c r="C33" i="5"/>
  <c r="C34" i="5"/>
  <c r="C32" i="5"/>
  <c r="H45" i="5"/>
  <c r="J43" i="5"/>
  <c r="U35" i="5"/>
  <c r="D35" i="5"/>
  <c r="J35" i="5"/>
  <c r="H35" i="5"/>
  <c r="C35" i="5" s="1"/>
  <c r="J30" i="5"/>
  <c r="H30" i="5"/>
  <c r="J52" i="5" l="1"/>
  <c r="J51" i="5" s="1"/>
  <c r="D33" i="5"/>
  <c r="U33" i="5" s="1"/>
  <c r="D34" i="5"/>
  <c r="K33" i="5"/>
  <c r="D32" i="5"/>
  <c r="U32" i="5" s="1"/>
  <c r="K27" i="5"/>
  <c r="K30" i="5" s="1"/>
  <c r="K32" i="5" s="1"/>
  <c r="K34" i="5" s="1"/>
  <c r="J27" i="5"/>
  <c r="C24" i="5"/>
  <c r="U34" i="5" l="1"/>
  <c r="D30" i="5"/>
  <c r="U54" i="5"/>
  <c r="U45" i="5"/>
  <c r="U37" i="5"/>
  <c r="U30" i="5"/>
  <c r="D24" i="5"/>
  <c r="U24" i="5" s="1"/>
  <c r="H57" i="5" l="1"/>
  <c r="D57" i="5"/>
  <c r="C57" i="5"/>
  <c r="D51" i="5"/>
  <c r="U51" i="5" s="1"/>
  <c r="T45" i="5"/>
  <c r="D45" i="5"/>
  <c r="D54" i="5" s="1"/>
  <c r="C45" i="5"/>
  <c r="C54" i="5" s="1"/>
  <c r="T37" i="5"/>
  <c r="D27" i="5"/>
  <c r="U27" i="5" s="1"/>
  <c r="C27" i="5"/>
  <c r="T27" i="5" s="1"/>
  <c r="T24" i="5"/>
  <c r="H27" i="5"/>
  <c r="T54" i="5" l="1"/>
  <c r="H54" i="5"/>
  <c r="A15" i="7"/>
  <c r="A12" i="7"/>
  <c r="F11" i="5"/>
  <c r="F14" i="5"/>
  <c r="I12" i="4"/>
  <c r="H15" i="4"/>
  <c r="C12" i="3"/>
  <c r="C15" i="3"/>
  <c r="H51" i="5" l="1"/>
  <c r="C30" i="5"/>
  <c r="T30" i="5" l="1"/>
  <c r="C51" i="5"/>
  <c r="T51" i="5" s="1"/>
</calcChain>
</file>

<file path=xl/sharedStrings.xml><?xml version="1.0" encoding="utf-8"?>
<sst xmlns="http://schemas.openxmlformats.org/spreadsheetml/2006/main" count="628" uniqueCount="403">
  <si>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</si>
  <si>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</si>
  <si>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</si>
  <si>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</si>
  <si>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</si>
  <si>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</si>
  <si>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</si>
  <si>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</si>
  <si>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</si>
  <si>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</si>
  <si>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</si>
  <si>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</si>
  <si>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</si>
  <si>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</si>
  <si>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2</t>
  </si>
  <si>
    <t>Цели (указать укрупненные цели в соответствии с приложением ___)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</si>
  <si>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</si>
  <si>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</si>
  <si>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</si>
  <si>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</si>
  <si>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</si>
  <si>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Республика Башкортостан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</si>
  <si>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</si>
  <si>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</si>
  <si>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</si>
  <si>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</si>
  <si>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</si>
  <si>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</si>
  <si>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</si>
  <si>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</si>
  <si>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</si>
  <si>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</si>
  <si>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</si>
  <si>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</si>
  <si>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</si>
  <si>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</si>
  <si>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</si>
  <si>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</si>
  <si>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</si>
  <si>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</si>
  <si>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</si>
  <si>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</si>
  <si>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</si>
  <si>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</si>
  <si>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</si>
  <si>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</si>
  <si>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</si>
  <si>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</si>
  <si>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</si>
  <si>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</si>
  <si>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</si>
  <si>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</si>
  <si>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</si>
  <si>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</si>
  <si>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</si>
  <si>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</si>
  <si>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</si>
  <si>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</si>
  <si>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</si>
  <si>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</si>
  <si>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Строительство объектов электросетевого хозяйства инвестиционной программой не предусмотрено.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</si>
  <si>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</si>
  <si>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</si>
  <si>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24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</si>
  <si>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</si>
  <si>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</si>
  <si>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</si>
  <si>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</si>
  <si>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</si>
  <si>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</si>
  <si>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</si>
  <si>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</si>
  <si>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</si>
  <si>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</si>
  <si>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</si>
  <si>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</si>
  <si>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</si>
  <si>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</si>
  <si>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</si>
  <si>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</si>
  <si>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Обоснование необходимости реализации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</si>
  <si>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</si>
  <si>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</si>
  <si>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</si>
  <si>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</si>
  <si>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</si>
  <si>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</si>
  <si>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</si>
  <si>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</si>
  <si>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</si>
  <si>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</si>
  <si>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</si>
  <si>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</si>
  <si>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</si>
  <si>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</si>
  <si>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</si>
  <si>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</si>
  <si>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</si>
  <si>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</si>
  <si>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</si>
  <si>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</si>
  <si>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</si>
  <si>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</si>
  <si>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</si>
  <si>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</si>
  <si>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</si>
  <si>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</si>
  <si>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</si>
  <si>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</si>
  <si>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</si>
  <si>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</si>
  <si>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</si>
  <si>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</si>
  <si>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</si>
  <si>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</si>
  <si>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</si>
  <si>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</si>
  <si>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</si>
  <si>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</si>
  <si>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</si>
  <si>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</si>
  <si>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</si>
  <si>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</si>
  <si>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</si>
  <si>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</si>
  <si>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</si>
  <si>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</si>
  <si>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</si>
  <si>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</si>
  <si>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</si>
  <si>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</si>
  <si>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</si>
  <si>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</si>
  <si>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</si>
  <si>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</si>
  <si>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</si>
  <si>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</si>
  <si>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</si>
  <si>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</si>
  <si>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</si>
  <si>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>Комплексное опробование оборудования</t>
  </si>
  <si>
    <t>4.1.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</si>
  <si>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</si>
  <si>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</si>
  <si>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</si>
  <si>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</si>
  <si>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</si>
  <si>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</si>
  <si>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</si>
  <si>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</si>
  <si>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</si>
  <si>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</si>
  <si>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</si>
  <si>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</si>
  <si>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</si>
  <si>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</si>
  <si>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</si>
  <si>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(N+1)</t>
  </si>
  <si>
    <t>Год (N+2)</t>
  </si>
  <si>
    <t>Итого за период реализации инвестиционной программы</t>
  </si>
  <si>
    <t>по состоянию на 01.01.года (N-1)</t>
  </si>
  <si>
    <t>по состоянию на 01.01.года X</t>
  </si>
  <si>
    <t>Итого за год</t>
  </si>
  <si>
    <t>Квартал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</si>
  <si>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</si>
  <si>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</si>
  <si>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</si>
  <si>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</si>
  <si>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</si>
  <si>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</si>
  <si>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</si>
  <si>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</si>
  <si>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</si>
  <si>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</si>
  <si>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</si>
  <si>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</si>
  <si>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</si>
  <si>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</si>
  <si>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</si>
  <si>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</si>
  <si>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</si>
  <si>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</si>
  <si>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</si>
  <si>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</si>
  <si>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</si>
  <si>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</si>
  <si>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</si>
  <si>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</si>
  <si>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</si>
  <si>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</si>
  <si>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</si>
  <si>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</si>
  <si>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</si>
  <si>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</si>
  <si>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</si>
  <si>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</si>
  <si>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</si>
  <si>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</si>
  <si>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Другое3)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</si>
  <si>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</si>
  <si>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</si>
  <si>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</si>
  <si>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</si>
  <si>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</si>
  <si>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</si>
  <si>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</si>
  <si>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</si>
  <si>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</si>
  <si>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</si>
  <si>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</si>
  <si>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</si>
  <si>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</si>
  <si>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</si>
  <si>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</si>
  <si>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</si>
  <si>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</si>
  <si>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</si>
  <si>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</si>
  <si>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</si>
  <si>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</si>
  <si>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t>другое3)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</si>
  <si>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</si>
  <si>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</si>
  <si>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</si>
  <si>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</si>
  <si>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</si>
  <si>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</si>
  <si>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</si>
  <si>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</si>
  <si>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</si>
  <si>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Способ закупки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</si>
  <si>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</si>
  <si>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</si>
  <si>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</si>
  <si>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</si>
  <si>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</si>
  <si>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</si>
  <si>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</si>
  <si>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</si>
  <si>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</si>
  <si>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Локально-сметный расчет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</si>
  <si>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</si>
  <si>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</si>
  <si>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</si>
  <si>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</si>
  <si>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</si>
  <si>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</si>
  <si>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</si>
  <si>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</si>
  <si>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</si>
  <si>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</si>
  <si>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</si>
  <si>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</si>
  <si>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</si>
  <si>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</si>
  <si>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</si>
  <si>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</si>
  <si>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</si>
  <si>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</si>
  <si>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</si>
  <si>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</si>
  <si>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</si>
  <si>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</si>
  <si>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</si>
  <si>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</si>
  <si>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</si>
  <si>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</si>
  <si>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</si>
  <si>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</si>
  <si>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</si>
  <si>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</si>
  <si>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</si>
  <si>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</si>
  <si>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</si>
  <si>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</si>
  <si>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</si>
  <si>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</si>
  <si>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</si>
  <si>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</si>
  <si>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</si>
  <si>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</si>
  <si>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>Учалинский район, г. Учалы</t>
  </si>
  <si>
    <t>453702, Республика Башкортостан, Учалинский район, г. Учалы</t>
  </si>
  <si>
    <t>Общий объем финансирования капитальных вложений по инвестиционному проекту за период реализации инвестиционной программы, млн. руб.</t>
  </si>
  <si>
    <t>Модернизация, техническое перевооружение трансформаторных и иных подстанций, распределительных пунктов</t>
  </si>
  <si>
    <t>Повышение надежности бесперебойной подачи электроэнергии существующим и вновь подключаемым потребителям;                                                                                                       Обеспечение надлежащего качества электрической энергии;                                                        Уменьшение технологических потерь электрической энергии;                                                                             
Снижение процента износа объектов системы электроснабжения (сетей и трансформаторных подстанций);                                                                                     Модернизация существующего и установка нового оборудования;                                      Подключение новых потребителей.</t>
  </si>
  <si>
    <t>нд</t>
  </si>
  <si>
    <t>не требуется.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</si>
  <si>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</si>
  <si>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</si>
  <si>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(наименование инвестиционного проекта)</t>
  </si>
  <si>
    <t xml:space="preserve">Раздел 3.1 Конкретные результаты реализации инвестиционного проекта </t>
  </si>
  <si>
    <t xml:space="preserve">Диспетчерское наименование трансфорорматор-ной или иной подстанции 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</si>
  <si>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</si>
  <si>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</si>
  <si>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</si>
  <si>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</si>
  <si>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</si>
  <si>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</si>
  <si>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</si>
  <si>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Год в котором был завершен последний капитальный ремонт</t>
  </si>
  <si>
    <t>Трансформатор силовой масляный</t>
  </si>
  <si>
    <t xml:space="preserve"> -</t>
  </si>
  <si>
    <t>Примечание.</t>
  </si>
  <si>
    <t>При заполнении столбца 4 указывается следующие виды оборудования:</t>
  </si>
  <si>
    <t>Выключатель</t>
  </si>
  <si>
    <t>Автотрансформатор масляный</t>
  </si>
  <si>
    <t>Автотрансформатор элегазовый</t>
  </si>
  <si>
    <t>Трансформатор силовой элегазовый</t>
  </si>
  <si>
    <t>Генераторное оборудование</t>
  </si>
  <si>
    <t>Синхронный компенсатор</t>
  </si>
  <si>
    <t>Батарея статических конденсаторов</t>
  </si>
  <si>
    <t>Реактор шунтирующий</t>
  </si>
  <si>
    <t>Реактор токоограничивающий</t>
  </si>
  <si>
    <t>250</t>
  </si>
  <si>
    <t xml:space="preserve">Реконструкция нормальной схемы электроснабжения в соответствии с требованиями нормативных документов и правил (ПУЭ, ПТЭЭСС, ПТЭЭП);
Замена морально и физически устаревшего оборудования.
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</si>
  <si>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Повышение эксплуатационной надежности и безопасности энергоснабжения потребителей</t>
  </si>
  <si>
    <t>АО"Учалинские электрические сети "</t>
  </si>
  <si>
    <t>Год раскрытия информации: 2023 год</t>
  </si>
  <si>
    <t>Год 2023</t>
  </si>
  <si>
    <t>N_UES_P9</t>
  </si>
  <si>
    <t xml:space="preserve">нд </t>
  </si>
  <si>
    <t>N_UES_P10</t>
  </si>
  <si>
    <t xml:space="preserve">ТП-187  замена трансформатора </t>
  </si>
  <si>
    <t xml:space="preserve">ТП-187 </t>
  </si>
  <si>
    <t>ТМГ</t>
  </si>
  <si>
    <t>ТП-187</t>
  </si>
  <si>
    <t>2015</t>
  </si>
  <si>
    <t>100</t>
  </si>
  <si>
    <t xml:space="preserve">ТП-187 замена  трансформатора </t>
  </si>
  <si>
    <t xml:space="preserve">Завершена </t>
  </si>
  <si>
    <t>Сметная стоимость проекта в ценах 2023 года с НДС, млн. руб.</t>
  </si>
  <si>
    <t xml:space="preserve">ТМГ 250КВа  </t>
  </si>
  <si>
    <t>2021</t>
  </si>
  <si>
    <t xml:space="preserve">завершена </t>
  </si>
  <si>
    <t>0,349 ( без НДС)</t>
  </si>
  <si>
    <t>0,284 ( без НДС)</t>
  </si>
  <si>
    <t>ТП-187 замена трансформатора</t>
  </si>
  <si>
    <t>0,284 млн.руб.</t>
  </si>
  <si>
    <t xml:space="preserve">Факт </t>
  </si>
  <si>
    <t>1 квартал 2023</t>
  </si>
  <si>
    <t>Факт 
(Факт )</t>
  </si>
  <si>
    <t>-</t>
  </si>
  <si>
    <t>20.02.2023</t>
  </si>
  <si>
    <t>13.02.2023</t>
  </si>
  <si>
    <t>https://223.rts-tender.ru/</t>
  </si>
  <si>
    <t>ООО "Энергоучет"</t>
  </si>
  <si>
    <t>917,5      937,9</t>
  </si>
  <si>
    <t>наименования участников не раскрываются в соответстии с ФЗ 223</t>
  </si>
  <si>
    <t>Запрос котировок в эл.форме</t>
  </si>
  <si>
    <t>КП</t>
  </si>
  <si>
    <t>Силовые трансформаторы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</si>
  <si>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</si>
  <si>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</si>
  <si>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</si>
  <si>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</si>
  <si>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</si>
  <si>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</si>
  <si>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</si>
  <si>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</si>
  <si>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</si>
  <si>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</si>
  <si>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</si>
  <si>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</si>
  <si>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Другое</t>
  </si>
  <si>
    <t>км КЛ</t>
  </si>
  <si>
    <t>км ВЛ
 2-цеп</t>
  </si>
  <si>
    <t>км ВЛ
 1-цеп</t>
  </si>
  <si>
    <t>Количество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</si>
  <si>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</si>
  <si>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</si>
  <si>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</si>
  <si>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</si>
  <si>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</si>
  <si>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</si>
  <si>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</si>
  <si>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</si>
  <si>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</si>
  <si>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</si>
  <si>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</si>
  <si>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</si>
  <si>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</si>
  <si>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</si>
  <si>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</si>
  <si>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</si>
  <si>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</si>
  <si>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</si>
  <si>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</si>
  <si>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</si>
  <si>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</si>
  <si>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Планируемая (предельная) цена закупки по ГКПЗ, 
тыс рублей
(без НДС)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</si>
  <si>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</si>
  <si>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</si>
  <si>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</si>
  <si>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</si>
  <si>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Ввод объекта в эксплуатацию/окончание работ по проекту
(месяц, год)</t>
  </si>
  <si>
    <t>Вид деятельности</t>
  </si>
  <si>
    <t>Филиал/подразделение</t>
  </si>
  <si>
    <t>№
 п/п</t>
  </si>
  <si>
    <t xml:space="preserve">                                                                                                                              Паспорт инвестиционного проекта</t>
  </si>
  <si>
    <t xml:space="preserve">                                                   Год раскрытия информации: 2023 год</t>
  </si>
  <si>
    <t xml:space="preserve">                                       ТП-187  замена трансформатора </t>
  </si>
  <si>
    <t>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</si>
</sst>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;@"/>
    <numFmt numFmtId="165" formatCode="0.000"/>
    <numFmt numFmtId="166" formatCode="#,##0.000"/>
  </numFmts>
  <fonts count="45" x14ac:knownFonts="1"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0"/>
      <color rgb="FF000000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u/>
      <sz val="14"/>
      <color rgb="FF000000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9">
    <xf numFmtId="0" fontId="0" fillId="0" borderId="0"/>
    <xf numFmtId="0" fontId="22" fillId="0" borderId="0"/>
    <xf numFmtId="0" fontId="24" fillId="0" borderId="0"/>
    <xf numFmtId="0" fontId="15" fillId="0" borderId="0"/>
    <xf numFmtId="0" fontId="2" fillId="0" borderId="0"/>
    <xf numFmtId="0" fontId="1" fillId="0" borderId="0"/>
    <xf numFmtId="0" fontId="34" fillId="0" borderId="0" applyNumberFormat="0" applyFill="0" applyBorder="0" applyAlignment="0" applyProtection="0"/>
    <xf numFmtId="0" fontId="38" fillId="0" borderId="0"/>
    <xf numFmtId="0" fontId="15" fillId="0" borderId="0"/>
  </cellStyleXfs>
  <cellXfs count="240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left" vertical="center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4" fillId="0" borderId="0" xfId="0" applyFont="1" applyBorder="1"/>
    <xf numFmtId="0" fontId="13" fillId="0" borderId="0" xfId="0" applyFont="1"/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1" fillId="0" borderId="1" xfId="0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/>
    </xf>
    <xf numFmtId="0" fontId="13" fillId="0" borderId="0" xfId="0" applyFont="1" applyBorder="1"/>
    <xf numFmtId="49" fontId="11" fillId="0" borderId="1" xfId="0" applyNumberFormat="1" applyFont="1" applyBorder="1" applyAlignment="1">
      <alignment vertical="center"/>
    </xf>
    <xf numFmtId="0" fontId="11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vertical="center" wrapText="1"/>
    </xf>
    <xf numFmtId="0" fontId="11" fillId="0" borderId="1" xfId="0" applyFont="1" applyBorder="1" applyAlignment="1">
      <alignment horizontal="left" vertical="center" wrapText="1"/>
    </xf>
    <xf numFmtId="0" fontId="11" fillId="2" borderId="0" xfId="0" applyFont="1" applyFill="1" applyBorder="1" applyAlignment="1">
      <alignment vertical="center"/>
    </xf>
    <xf numFmtId="0" fontId="12" fillId="2" borderId="0" xfId="0" applyFont="1" applyFill="1" applyBorder="1" applyAlignment="1">
      <alignment horizontal="center" vertical="center"/>
    </xf>
    <xf numFmtId="0" fontId="13" fillId="2" borderId="0" xfId="0" applyFont="1" applyFill="1" applyBorder="1"/>
    <xf numFmtId="0" fontId="13" fillId="2" borderId="0" xfId="0" applyFont="1" applyFill="1"/>
    <xf numFmtId="0" fontId="0" fillId="0" borderId="0" xfId="0" applyBorder="1"/>
    <xf numFmtId="10" fontId="11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15" fillId="0" borderId="2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5" fillId="0" borderId="0" xfId="0" applyFont="1" applyAlignment="1">
      <alignment horizontal="right"/>
    </xf>
    <xf numFmtId="0" fontId="15" fillId="0" borderId="0" xfId="0" applyFont="1" applyBorder="1" applyAlignment="1">
      <alignment horizontal="left" wrapText="1"/>
    </xf>
    <xf numFmtId="0" fontId="15" fillId="0" borderId="0" xfId="0" applyFont="1" applyBorder="1" applyAlignment="1"/>
    <xf numFmtId="0" fontId="7" fillId="0" borderId="4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15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5" fillId="0" borderId="1" xfId="0" applyFont="1" applyBorder="1" applyAlignment="1">
      <alignment vertical="top" wrapText="1"/>
    </xf>
    <xf numFmtId="0" fontId="15" fillId="0" borderId="0" xfId="0" applyFont="1" applyBorder="1"/>
    <xf numFmtId="0" fontId="15" fillId="0" borderId="1" xfId="0" applyFont="1" applyBorder="1" applyAlignment="1">
      <alignment horizontal="justify" vertical="top" wrapText="1"/>
    </xf>
    <xf numFmtId="164" fontId="15" fillId="0" borderId="1" xfId="0" applyNumberFormat="1" applyFont="1" applyBorder="1" applyAlignment="1">
      <alignment horizontal="center" vertical="center" wrapText="1"/>
    </xf>
    <xf numFmtId="164" fontId="15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top"/>
    </xf>
    <xf numFmtId="14" fontId="15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/>
    </xf>
    <xf numFmtId="0" fontId="15" fillId="0" borderId="0" xfId="0" applyFont="1" applyAlignment="1">
      <alignment vertical="top" wrapText="1"/>
    </xf>
    <xf numFmtId="0" fontId="15" fillId="0" borderId="0" xfId="0" applyFont="1"/>
    <xf numFmtId="0" fontId="12" fillId="0" borderId="0" xfId="0" applyFont="1" applyBorder="1" applyAlignment="1">
      <alignment vertical="center"/>
    </xf>
    <xf numFmtId="0" fontId="5" fillId="0" borderId="0" xfId="0" applyFont="1" applyAlignment="1"/>
    <xf numFmtId="0" fontId="15" fillId="0" borderId="6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165" fontId="15" fillId="0" borderId="1" xfId="0" applyNumberFormat="1" applyFont="1" applyBorder="1" applyAlignment="1">
      <alignment horizontal="center" vertical="center" wrapText="1"/>
    </xf>
    <xf numFmtId="0" fontId="15" fillId="0" borderId="7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 wrapText="1"/>
    </xf>
    <xf numFmtId="0" fontId="16" fillId="0" borderId="0" xfId="0" applyFont="1" applyAlignment="1"/>
    <xf numFmtId="0" fontId="16" fillId="0" borderId="0" xfId="0" applyFont="1" applyAlignment="1">
      <alignment horizontal="center"/>
    </xf>
    <xf numFmtId="2" fontId="20" fillId="0" borderId="0" xfId="0" applyNumberFormat="1" applyFont="1" applyAlignment="1">
      <alignment horizontal="right" vertical="top" wrapText="1"/>
    </xf>
    <xf numFmtId="0" fontId="21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5" fillId="0" borderId="0" xfId="2" applyFont="1" applyAlignment="1">
      <alignment horizontal="left"/>
    </xf>
    <xf numFmtId="0" fontId="5" fillId="0" borderId="0" xfId="3" applyFont="1" applyAlignment="1">
      <alignment horizontal="right" vertical="center"/>
    </xf>
    <xf numFmtId="0" fontId="3" fillId="0" borderId="0" xfId="1" applyFont="1"/>
    <xf numFmtId="0" fontId="25" fillId="0" borderId="0" xfId="1" applyFont="1"/>
    <xf numFmtId="0" fontId="25" fillId="0" borderId="0" xfId="1" applyFont="1" applyFill="1"/>
    <xf numFmtId="0" fontId="5" fillId="0" borderId="0" xfId="3" applyFont="1" applyAlignment="1">
      <alignment horizontal="right"/>
    </xf>
    <xf numFmtId="0" fontId="26" fillId="0" borderId="0" xfId="1" applyFont="1" applyAlignment="1">
      <alignment horizontal="left" vertical="center"/>
    </xf>
    <xf numFmtId="0" fontId="25" fillId="0" borderId="0" xfId="1" applyFont="1" applyBorder="1"/>
    <xf numFmtId="0" fontId="30" fillId="0" borderId="0" xfId="1" applyFont="1"/>
    <xf numFmtId="0" fontId="15" fillId="0" borderId="0" xfId="2" applyFont="1" applyAlignment="1">
      <alignment horizontal="left" vertical="center"/>
    </xf>
    <xf numFmtId="0" fontId="7" fillId="0" borderId="1" xfId="2" applyFont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 wrapText="1"/>
    </xf>
    <xf numFmtId="0" fontId="15" fillId="0" borderId="1" xfId="2" applyFont="1" applyBorder="1" applyAlignment="1">
      <alignment horizontal="center" vertical="top"/>
    </xf>
    <xf numFmtId="49" fontId="15" fillId="0" borderId="1" xfId="2" applyNumberFormat="1" applyFont="1" applyBorder="1" applyAlignment="1">
      <alignment horizontal="center" vertical="center"/>
    </xf>
    <xf numFmtId="49" fontId="15" fillId="0" borderId="1" xfId="2" applyNumberFormat="1" applyFont="1" applyBorder="1" applyAlignment="1">
      <alignment horizontal="center" vertical="center" wrapText="1"/>
    </xf>
    <xf numFmtId="49" fontId="15" fillId="0" borderId="1" xfId="2" applyNumberFormat="1" applyFont="1" applyFill="1" applyBorder="1" applyAlignment="1">
      <alignment horizontal="center" vertical="center"/>
    </xf>
    <xf numFmtId="49" fontId="15" fillId="0" borderId="0" xfId="2" applyNumberFormat="1" applyFont="1" applyAlignment="1">
      <alignment horizontal="center" vertical="center"/>
    </xf>
    <xf numFmtId="0" fontId="31" fillId="0" borderId="0" xfId="2" applyFont="1" applyAlignment="1">
      <alignment horizontal="left"/>
    </xf>
    <xf numFmtId="0" fontId="32" fillId="0" borderId="0" xfId="2" applyFont="1" applyAlignment="1">
      <alignment horizontal="left"/>
    </xf>
    <xf numFmtId="0" fontId="15" fillId="0" borderId="0" xfId="2" applyNumberFormat="1" applyFont="1" applyBorder="1" applyAlignment="1">
      <alignment horizontal="left"/>
    </xf>
    <xf numFmtId="0" fontId="15" fillId="0" borderId="0" xfId="2" applyNumberFormat="1" applyFont="1" applyBorder="1" applyAlignment="1">
      <alignment vertical="center"/>
    </xf>
    <xf numFmtId="0" fontId="15" fillId="0" borderId="0" xfId="2" applyFont="1" applyBorder="1" applyAlignment="1">
      <alignment horizontal="left"/>
    </xf>
    <xf numFmtId="0" fontId="15" fillId="0" borderId="0" xfId="2" applyNumberFormat="1" applyFont="1" applyBorder="1" applyAlignment="1">
      <alignment vertical="top" wrapText="1"/>
    </xf>
    <xf numFmtId="0" fontId="15" fillId="0" borderId="0" xfId="2" applyNumberFormat="1" applyFont="1" applyBorder="1" applyAlignment="1">
      <alignment horizontal="left" vertical="center"/>
    </xf>
    <xf numFmtId="0" fontId="15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/>
    </xf>
    <xf numFmtId="0" fontId="7" fillId="0" borderId="1" xfId="0" applyNumberFormat="1" applyFont="1" applyBorder="1" applyAlignment="1">
      <alignment horizontal="center" vertical="center" wrapText="1"/>
    </xf>
    <xf numFmtId="165" fontId="15" fillId="0" borderId="1" xfId="0" applyNumberFormat="1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 wrapText="1"/>
    </xf>
    <xf numFmtId="0" fontId="23" fillId="0" borderId="0" xfId="1" applyFont="1" applyAlignment="1">
      <alignment horizontal="center" vertical="center" wrapText="1"/>
    </xf>
    <xf numFmtId="0" fontId="33" fillId="0" borderId="0" xfId="5" applyFont="1"/>
    <xf numFmtId="0" fontId="14" fillId="0" borderId="5" xfId="5" applyFont="1" applyBorder="1" applyAlignment="1">
      <alignment horizontal="center" vertical="center" wrapText="1"/>
    </xf>
    <xf numFmtId="14" fontId="14" fillId="3" borderId="5" xfId="5" applyNumberFormat="1" applyFont="1" applyFill="1" applyBorder="1" applyAlignment="1">
      <alignment horizontal="center" vertical="center" wrapText="1"/>
    </xf>
    <xf numFmtId="0" fontId="14" fillId="3" borderId="5" xfId="5" applyFont="1" applyFill="1" applyBorder="1" applyAlignment="1">
      <alignment horizontal="center" vertical="center" wrapText="1"/>
    </xf>
    <xf numFmtId="49" fontId="14" fillId="3" borderId="5" xfId="5" applyNumberFormat="1" applyFont="1" applyFill="1" applyBorder="1" applyAlignment="1">
      <alignment horizontal="center" vertical="center" wrapText="1"/>
    </xf>
    <xf numFmtId="0" fontId="34" fillId="3" borderId="5" xfId="6" applyFill="1" applyBorder="1" applyAlignment="1">
      <alignment horizontal="center" vertical="center" wrapText="1"/>
    </xf>
    <xf numFmtId="4" fontId="14" fillId="3" borderId="5" xfId="5" applyNumberFormat="1" applyFont="1" applyFill="1" applyBorder="1" applyAlignment="1">
      <alignment horizontal="center" vertical="center" wrapText="1"/>
    </xf>
    <xf numFmtId="0" fontId="35" fillId="0" borderId="9" xfId="0" applyFont="1" applyBorder="1" applyAlignment="1">
      <alignment vertical="center" wrapText="1"/>
    </xf>
    <xf numFmtId="166" fontId="14" fillId="3" borderId="5" xfId="5" applyNumberFormat="1" applyFont="1" applyFill="1" applyBorder="1" applyAlignment="1">
      <alignment horizontal="center" vertical="center" wrapText="1"/>
    </xf>
    <xf numFmtId="0" fontId="33" fillId="0" borderId="1" xfId="5" applyFont="1" applyBorder="1" applyAlignment="1">
      <alignment horizontal="center" vertical="center"/>
    </xf>
    <xf numFmtId="0" fontId="33" fillId="0" borderId="0" xfId="5" applyFont="1" applyAlignment="1">
      <alignment horizontal="center" vertical="center"/>
    </xf>
    <xf numFmtId="0" fontId="14" fillId="0" borderId="3" xfId="5" applyFont="1" applyBorder="1" applyAlignment="1">
      <alignment horizontal="center" vertical="center"/>
    </xf>
    <xf numFmtId="0" fontId="14" fillId="3" borderId="14" xfId="5" applyFont="1" applyFill="1" applyBorder="1" applyAlignment="1">
      <alignment horizontal="center" vertical="center" wrapText="1"/>
    </xf>
    <xf numFmtId="4" fontId="14" fillId="3" borderId="14" xfId="5" applyNumberFormat="1" applyFont="1" applyFill="1" applyBorder="1" applyAlignment="1">
      <alignment horizontal="center" vertical="center" wrapText="1"/>
    </xf>
    <xf numFmtId="0" fontId="36" fillId="0" borderId="0" xfId="5" applyFont="1"/>
    <xf numFmtId="0" fontId="36" fillId="0" borderId="1" xfId="5" applyFont="1" applyBorder="1" applyAlignment="1">
      <alignment horizontal="center" vertical="center"/>
    </xf>
    <xf numFmtId="0" fontId="37" fillId="0" borderId="0" xfId="5" applyFont="1" applyFill="1"/>
    <xf numFmtId="0" fontId="37" fillId="0" borderId="1" xfId="5" applyFont="1" applyFill="1" applyBorder="1" applyAlignment="1">
      <alignment horizontal="center" vertical="center"/>
    </xf>
    <xf numFmtId="0" fontId="37" fillId="0" borderId="1" xfId="5" applyFont="1" applyFill="1" applyBorder="1" applyAlignment="1">
      <alignment horizontal="center" vertical="center" wrapText="1"/>
    </xf>
    <xf numFmtId="0" fontId="37" fillId="0" borderId="0" xfId="5" applyFont="1"/>
    <xf numFmtId="0" fontId="37" fillId="0" borderId="0" xfId="5" applyFont="1" applyAlignment="1"/>
    <xf numFmtId="0" fontId="33" fillId="0" borderId="0" xfId="5" applyFont="1" applyAlignment="1"/>
    <xf numFmtId="0" fontId="11" fillId="0" borderId="0" xfId="0" applyFont="1" applyAlignment="1"/>
    <xf numFmtId="0" fontId="29" fillId="0" borderId="0" xfId="1" applyFont="1" applyAlignment="1">
      <alignment vertical="center"/>
    </xf>
    <xf numFmtId="0" fontId="40" fillId="0" borderId="0" xfId="1" applyFont="1" applyAlignment="1">
      <alignment vertical="center"/>
    </xf>
    <xf numFmtId="0" fontId="41" fillId="0" borderId="0" xfId="0" applyFont="1" applyBorder="1" applyAlignment="1">
      <alignment vertical="center"/>
    </xf>
    <xf numFmtId="0" fontId="29" fillId="0" borderId="0" xfId="5" applyFont="1"/>
    <xf numFmtId="0" fontId="23" fillId="0" borderId="0" xfId="1" applyFont="1" applyFill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27" fillId="0" borderId="0" xfId="1" applyFont="1" applyAlignment="1">
      <alignment vertical="center"/>
    </xf>
    <xf numFmtId="0" fontId="19" fillId="0" borderId="0" xfId="0" applyFont="1" applyAlignment="1">
      <alignment vertical="center"/>
    </xf>
    <xf numFmtId="0" fontId="19" fillId="0" borderId="0" xfId="0" applyFont="1" applyBorder="1" applyAlignment="1">
      <alignment vertical="center"/>
    </xf>
    <xf numFmtId="0" fontId="33" fillId="4" borderId="0" xfId="5" applyFont="1" applyFill="1"/>
    <xf numFmtId="0" fontId="7" fillId="0" borderId="0" xfId="5" applyFont="1" applyFill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/>
    </xf>
    <xf numFmtId="49" fontId="11" fillId="0" borderId="13" xfId="0" applyNumberFormat="1" applyFont="1" applyBorder="1" applyAlignment="1">
      <alignment horizontal="center" vertical="center"/>
    </xf>
    <xf numFmtId="49" fontId="11" fillId="0" borderId="14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7" fillId="0" borderId="2" xfId="2" applyFont="1" applyBorder="1" applyAlignment="1">
      <alignment horizontal="center" vertical="center" wrapText="1"/>
    </xf>
    <xf numFmtId="0" fontId="7" fillId="0" borderId="14" xfId="2" applyFont="1" applyBorder="1" applyAlignment="1">
      <alignment horizontal="center" vertical="center" wrapText="1"/>
    </xf>
    <xf numFmtId="0" fontId="27" fillId="0" borderId="0" xfId="1" applyFont="1" applyAlignment="1">
      <alignment horizontal="center" vertical="center"/>
    </xf>
    <xf numFmtId="0" fontId="7" fillId="0" borderId="0" xfId="4" applyFont="1" applyFill="1" applyAlignment="1">
      <alignment horizontal="center" vertical="center"/>
    </xf>
    <xf numFmtId="0" fontId="28" fillId="0" borderId="0" xfId="1" applyFont="1" applyAlignment="1">
      <alignment horizontal="center" vertical="center"/>
    </xf>
    <xf numFmtId="0" fontId="29" fillId="0" borderId="0" xfId="1" applyFont="1" applyAlignment="1">
      <alignment horizontal="center" vertical="center"/>
    </xf>
    <xf numFmtId="0" fontId="7" fillId="0" borderId="13" xfId="2" applyFont="1" applyBorder="1" applyAlignment="1">
      <alignment horizontal="center" vertical="center" wrapText="1"/>
    </xf>
    <xf numFmtId="49" fontId="15" fillId="0" borderId="0" xfId="2" applyNumberFormat="1" applyFont="1" applyBorder="1" applyAlignment="1">
      <alignment horizontal="left" vertical="top"/>
    </xf>
    <xf numFmtId="0" fontId="15" fillId="0" borderId="4" xfId="2" applyFont="1" applyBorder="1" applyAlignment="1">
      <alignment horizontal="left" vertical="center"/>
    </xf>
    <xf numFmtId="0" fontId="7" fillId="0" borderId="6" xfId="2" applyFont="1" applyBorder="1" applyAlignment="1">
      <alignment horizontal="center" vertical="center"/>
    </xf>
    <xf numFmtId="0" fontId="7" fillId="0" borderId="7" xfId="2" applyFont="1" applyBorder="1" applyAlignment="1">
      <alignment horizontal="center" vertical="center"/>
    </xf>
    <xf numFmtId="0" fontId="7" fillId="0" borderId="3" xfId="2" applyFont="1" applyBorder="1" applyAlignment="1">
      <alignment horizontal="center" vertical="center"/>
    </xf>
    <xf numFmtId="0" fontId="7" fillId="0" borderId="15" xfId="2" applyFont="1" applyFill="1" applyBorder="1" applyAlignment="1">
      <alignment horizontal="center" vertical="center" wrapText="1"/>
    </xf>
    <xf numFmtId="0" fontId="7" fillId="0" borderId="16" xfId="2" applyFont="1" applyFill="1" applyBorder="1" applyAlignment="1">
      <alignment horizontal="center" vertical="center" wrapText="1"/>
    </xf>
    <xf numFmtId="0" fontId="7" fillId="0" borderId="17" xfId="2" applyFont="1" applyFill="1" applyBorder="1" applyAlignment="1">
      <alignment horizontal="center" vertical="center" wrapText="1"/>
    </xf>
    <xf numFmtId="0" fontId="7" fillId="0" borderId="5" xfId="2" applyFont="1" applyFill="1" applyBorder="1" applyAlignment="1">
      <alignment horizontal="center" vertical="center" wrapText="1"/>
    </xf>
    <xf numFmtId="0" fontId="7" fillId="0" borderId="6" xfId="2" applyFont="1" applyFill="1" applyBorder="1" applyAlignment="1">
      <alignment horizontal="center" vertical="center" wrapText="1"/>
    </xf>
    <xf numFmtId="0" fontId="7" fillId="0" borderId="7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 wrapText="1"/>
    </xf>
    <xf numFmtId="0" fontId="23" fillId="0" borderId="0" xfId="1" applyFont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/>
    </xf>
    <xf numFmtId="0" fontId="41" fillId="0" borderId="0" xfId="0" applyFont="1" applyBorder="1" applyAlignment="1">
      <alignment horizontal="center" vertical="center"/>
    </xf>
    <xf numFmtId="0" fontId="37" fillId="0" borderId="1" xfId="5" applyFont="1" applyFill="1" applyBorder="1" applyAlignment="1">
      <alignment horizontal="center" vertical="center" wrapText="1"/>
    </xf>
    <xf numFmtId="0" fontId="37" fillId="0" borderId="1" xfId="5" applyFont="1" applyFill="1" applyBorder="1" applyAlignment="1">
      <alignment horizontal="center" vertical="center" textRotation="90" wrapText="1"/>
    </xf>
    <xf numFmtId="0" fontId="31" fillId="0" borderId="1" xfId="5" applyFont="1" applyFill="1" applyBorder="1" applyAlignment="1" applyProtection="1">
      <alignment horizontal="center" vertical="center" textRotation="90" wrapText="1"/>
    </xf>
    <xf numFmtId="0" fontId="37" fillId="0" borderId="6" xfId="5" applyFont="1" applyFill="1" applyBorder="1" applyAlignment="1">
      <alignment horizontal="center" vertical="center"/>
    </xf>
    <xf numFmtId="0" fontId="37" fillId="0" borderId="3" xfId="5" applyFont="1" applyFill="1" applyBorder="1" applyAlignment="1">
      <alignment horizontal="center" vertical="center"/>
    </xf>
    <xf numFmtId="0" fontId="37" fillId="0" borderId="6" xfId="5" applyFont="1" applyFill="1" applyBorder="1" applyAlignment="1">
      <alignment horizontal="center" vertical="center" textRotation="90" wrapText="1"/>
    </xf>
    <xf numFmtId="0" fontId="37" fillId="0" borderId="3" xfId="5" applyFont="1" applyFill="1" applyBorder="1" applyAlignment="1">
      <alignment horizontal="center" vertical="center" textRotation="90" wrapText="1"/>
    </xf>
    <xf numFmtId="0" fontId="35" fillId="0" borderId="6" xfId="7" applyFont="1" applyFill="1" applyBorder="1" applyAlignment="1">
      <alignment horizontal="center" vertical="center" textRotation="90" wrapText="1"/>
    </xf>
    <xf numFmtId="0" fontId="35" fillId="0" borderId="3" xfId="7" applyFont="1" applyFill="1" applyBorder="1" applyAlignment="1">
      <alignment horizontal="center" vertical="center" textRotation="90" wrapText="1"/>
    </xf>
    <xf numFmtId="0" fontId="37" fillId="0" borderId="6" xfId="5" applyFont="1" applyFill="1" applyBorder="1" applyAlignment="1">
      <alignment horizontal="center" vertical="center" wrapText="1"/>
    </xf>
    <xf numFmtId="0" fontId="37" fillId="0" borderId="3" xfId="5" applyFont="1" applyFill="1" applyBorder="1" applyAlignment="1">
      <alignment horizontal="center" vertical="center" wrapText="1"/>
    </xf>
    <xf numFmtId="0" fontId="31" fillId="0" borderId="6" xfId="5" applyFont="1" applyFill="1" applyBorder="1" applyAlignment="1" applyProtection="1">
      <alignment horizontal="center" vertical="center" wrapText="1"/>
    </xf>
    <xf numFmtId="0" fontId="31" fillId="0" borderId="3" xfId="5" applyFont="1" applyFill="1" applyBorder="1" applyAlignment="1" applyProtection="1">
      <alignment horizontal="center" vertical="center" wrapText="1"/>
    </xf>
    <xf numFmtId="0" fontId="37" fillId="0" borderId="7" xfId="5" applyFont="1" applyFill="1" applyBorder="1" applyAlignment="1">
      <alignment horizontal="center" vertical="center" wrapText="1"/>
    </xf>
    <xf numFmtId="0" fontId="31" fillId="0" borderId="6" xfId="3" applyFont="1" applyFill="1" applyBorder="1" applyAlignment="1">
      <alignment horizontal="center" vertical="center" textRotation="90" wrapText="1"/>
    </xf>
    <xf numFmtId="0" fontId="31" fillId="0" borderId="3" xfId="3" applyFont="1" applyFill="1" applyBorder="1" applyAlignment="1">
      <alignment horizontal="center" vertical="center" textRotation="90" wrapText="1"/>
    </xf>
    <xf numFmtId="0" fontId="37" fillId="0" borderId="2" xfId="5" applyFont="1" applyFill="1" applyBorder="1" applyAlignment="1">
      <alignment horizontal="center" vertical="center" wrapText="1"/>
    </xf>
    <xf numFmtId="0" fontId="37" fillId="0" borderId="13" xfId="5" applyFont="1" applyFill="1" applyBorder="1" applyAlignment="1">
      <alignment horizontal="center" vertical="center" wrapText="1"/>
    </xf>
    <xf numFmtId="0" fontId="37" fillId="0" borderId="14" xfId="5" applyFont="1" applyFill="1" applyBorder="1" applyAlignment="1">
      <alignment horizontal="center" vertical="center" wrapText="1"/>
    </xf>
    <xf numFmtId="0" fontId="37" fillId="0" borderId="15" xfId="5" applyFont="1" applyFill="1" applyBorder="1" applyAlignment="1">
      <alignment horizontal="center" vertical="center" wrapText="1"/>
    </xf>
    <xf numFmtId="0" fontId="37" fillId="0" borderId="18" xfId="5" applyFont="1" applyFill="1" applyBorder="1" applyAlignment="1">
      <alignment horizontal="center" vertical="center" wrapText="1"/>
    </xf>
    <xf numFmtId="0" fontId="37" fillId="0" borderId="17" xfId="5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39" fillId="0" borderId="4" xfId="0" applyFont="1" applyBorder="1" applyAlignment="1">
      <alignment horizontal="center"/>
    </xf>
    <xf numFmtId="0" fontId="12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2" fillId="0" borderId="0" xfId="0" applyFont="1" applyBorder="1" applyAlignment="1">
      <alignment horizontal="center" vertical="center"/>
    </xf>
    <xf numFmtId="0" fontId="0" fillId="0" borderId="0" xfId="0" applyFont="1"/>
    <xf numFmtId="0" fontId="5" fillId="0" borderId="0" xfId="0" applyFont="1" applyBorder="1" applyAlignment="1">
      <alignment vertical="center"/>
    </xf>
    <xf numFmtId="0" fontId="43" fillId="0" borderId="0" xfId="0" applyFont="1" applyBorder="1" applyAlignment="1">
      <alignment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textRotation="90" wrapText="1"/>
    </xf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right" vertical="center"/>
    </xf>
    <xf numFmtId="0" fontId="43" fillId="0" borderId="0" xfId="0" applyFont="1" applyBorder="1" applyAlignment="1">
      <alignment horizontal="center"/>
    </xf>
    <xf numFmtId="0" fontId="14" fillId="0" borderId="0" xfId="0" applyFont="1"/>
    <xf numFmtId="0" fontId="15" fillId="0" borderId="0" xfId="0" applyFont="1" applyBorder="1" applyAlignment="1">
      <alignment horizontal="center" wrapText="1"/>
    </xf>
    <xf numFmtId="0" fontId="11" fillId="0" borderId="0" xfId="0" applyFont="1"/>
    <xf numFmtId="0" fontId="15" fillId="0" borderId="8" xfId="0" applyFont="1" applyBorder="1" applyAlignment="1">
      <alignment horizontal="justify"/>
    </xf>
    <xf numFmtId="0" fontId="15" fillId="0" borderId="8" xfId="0" applyFont="1" applyBorder="1" applyAlignment="1">
      <alignment horizontal="justify" vertical="center"/>
    </xf>
    <xf numFmtId="0" fontId="15" fillId="0" borderId="9" xfId="0" applyFont="1" applyBorder="1" applyAlignment="1">
      <alignment horizontal="justify" vertical="center"/>
    </xf>
    <xf numFmtId="0" fontId="15" fillId="0" borderId="8" xfId="0" applyFont="1" applyBorder="1" applyAlignment="1">
      <alignment vertical="top" wrapText="1"/>
    </xf>
    <xf numFmtId="0" fontId="15" fillId="0" borderId="8" xfId="0" applyFont="1" applyBorder="1" applyAlignment="1">
      <alignment horizontal="center" vertical="center"/>
    </xf>
    <xf numFmtId="0" fontId="15" fillId="0" borderId="10" xfId="0" applyFont="1" applyBorder="1" applyAlignment="1">
      <alignment vertical="top" wrapText="1"/>
    </xf>
    <xf numFmtId="0" fontId="15" fillId="0" borderId="11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justify" vertical="top" wrapText="1"/>
    </xf>
    <xf numFmtId="0" fontId="15" fillId="0" borderId="8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justify" vertical="top" wrapText="1"/>
    </xf>
    <xf numFmtId="0" fontId="15" fillId="0" borderId="9" xfId="0" applyFont="1" applyBorder="1" applyAlignment="1">
      <alignment vertical="top" wrapText="1"/>
    </xf>
    <xf numFmtId="0" fontId="15" fillId="0" borderId="9" xfId="0" applyFont="1" applyBorder="1" applyAlignment="1">
      <alignment horizontal="center" vertical="center" wrapText="1"/>
    </xf>
    <xf numFmtId="0" fontId="15" fillId="0" borderId="12" xfId="0" applyFont="1" applyBorder="1" applyAlignment="1">
      <alignment vertical="top" wrapText="1"/>
    </xf>
    <xf numFmtId="0" fontId="15" fillId="0" borderId="12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left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left" vertical="top" wrapText="1"/>
    </xf>
    <xf numFmtId="0" fontId="15" fillId="0" borderId="10" xfId="0" applyFont="1" applyBorder="1"/>
    <xf numFmtId="0" fontId="44" fillId="0" borderId="0" xfId="0" applyFont="1"/>
    <xf numFmtId="0" fontId="1" fillId="0" borderId="0" xfId="5"/>
  </cellXfs>
  <cellStyles count="9">
    <cellStyle name="Гиперссылка" xfId="6" builtinId="8"/>
    <cellStyle name="Обычный" xfId="0" builtinId="0"/>
    <cellStyle name="Обычный 2" xfId="4"/>
    <cellStyle name="Обычный 2 2" xfId="2"/>
    <cellStyle name="Обычный 3" xfId="3"/>
    <cellStyle name="Обычный 5" xfId="7"/>
    <cellStyle name="Обычный 6 2 3" xfId="5"/>
    <cellStyle name="Обычный 7" xfId="1"/>
    <cellStyle name="Пояснение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7"/>
  <sheetViews>
    <sheetView tabSelected="1" view="pageBreakPreview" topLeftCell="A10" zoomScale="75" zoomScaleNormal="100" zoomScalePageLayoutView="75" workbookViewId="0">
      <selection activeCell="C25" sqref="C25"/>
    </sheetView>
  </sheetViews>
  <sheetFormatPr defaultRowHeight="15" x14ac:dyDescent="0.25"/>
  <cols>
    <col min="1" max="1" width="6.140625"/>
    <col min="2" max="2" width="51.140625"/>
    <col min="3" max="3" width="87.42578125"/>
    <col min="4" max="4" width="11"/>
    <col min="5" max="5" width="13.42578125"/>
    <col min="6" max="6" width="34.7109375"/>
    <col min="7" max="7" width="18.85546875"/>
    <col min="8" max="8" width="24.42578125"/>
    <col min="9" max="9" width="15.5703125"/>
    <col min="10" max="1025" width="8.42578125"/>
  </cols>
  <sheetData>
    <row r="1" spans="1:22" s="2" customFormat="1" ht="18.75" customHeight="1" x14ac:dyDescent="0.2">
      <c r="A1" s="1"/>
      <c r="C1" s="3" t="s">
        <v>0</v>
      </c>
    </row>
    <row r="2" spans="1:22" ht="18.75" customHeight="1" x14ac:dyDescent="0.3">
      <c r="A2" s="1"/>
      <c r="B2" s="2"/>
      <c r="C2" s="4" t="s">
        <v>1</v>
      </c>
      <c r="F2" s="2"/>
      <c r="G2" s="2"/>
    </row>
    <row r="3" spans="1:22" ht="18.75" x14ac:dyDescent="0.3">
      <c r="A3" s="5"/>
      <c r="C3" s="4" t="s">
        <v>2</v>
      </c>
      <c r="F3" s="2"/>
      <c r="G3" s="2"/>
    </row>
    <row r="4" spans="1:22" ht="18.75" x14ac:dyDescent="0.3">
      <c r="A4" s="5"/>
      <c r="F4" s="2"/>
      <c r="G4" s="2"/>
      <c r="H4" s="4"/>
    </row>
    <row r="5" spans="1:22" ht="15.75" x14ac:dyDescent="0.25">
      <c r="A5" s="147" t="s">
        <v>318</v>
      </c>
      <c r="B5" s="147"/>
      <c r="C5" s="147"/>
      <c r="D5" s="6"/>
      <c r="E5" s="6"/>
      <c r="F5" s="6"/>
      <c r="G5" s="6"/>
      <c r="H5" s="6"/>
      <c r="I5" s="6"/>
      <c r="J5" s="6"/>
    </row>
    <row r="6" spans="1:22" ht="18.75" x14ac:dyDescent="0.3">
      <c r="A6" s="5"/>
      <c r="F6" s="2"/>
      <c r="G6" s="2"/>
      <c r="H6" s="4"/>
    </row>
    <row r="7" spans="1:22" ht="18.75" x14ac:dyDescent="0.25">
      <c r="A7" s="148" t="s">
        <v>3</v>
      </c>
      <c r="B7" s="148"/>
      <c r="C7" s="148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8"/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49" t="s">
        <v>4</v>
      </c>
      <c r="B9" s="149"/>
      <c r="C9" s="149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142" t="s">
        <v>5</v>
      </c>
      <c r="B10" s="142"/>
      <c r="C10" s="142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8"/>
      <c r="B11" s="8"/>
      <c r="C11" s="8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B12" s="73"/>
      <c r="C12" s="73" t="s">
        <v>322</v>
      </c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142" t="s">
        <v>6</v>
      </c>
      <c r="B13" s="142"/>
      <c r="C13" s="142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18.75" x14ac:dyDescent="0.2">
      <c r="B15" s="72"/>
      <c r="C15" s="72" t="s">
        <v>323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142" t="s">
        <v>7</v>
      </c>
      <c r="B16" s="142"/>
      <c r="C16" s="142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43" t="s">
        <v>8</v>
      </c>
      <c r="B18" s="143"/>
      <c r="C18" s="143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9" customHeight="1" x14ac:dyDescent="0.25">
      <c r="A22" s="21" t="s">
        <v>12</v>
      </c>
      <c r="B22" s="22" t="s">
        <v>13</v>
      </c>
      <c r="C22" s="18" t="s">
        <v>284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136.5" customHeight="1" x14ac:dyDescent="0.25">
      <c r="A23" s="21" t="s">
        <v>14</v>
      </c>
      <c r="B23" s="23" t="s">
        <v>15</v>
      </c>
      <c r="C23" s="24" t="s">
        <v>285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61.5" customHeight="1" x14ac:dyDescent="0.25">
      <c r="A24" s="21" t="s">
        <v>16</v>
      </c>
      <c r="B24" s="24" t="s">
        <v>17</v>
      </c>
      <c r="C24" s="18" t="s">
        <v>317</v>
      </c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8" customFormat="1" ht="58.5" customHeight="1" x14ac:dyDescent="0.2">
      <c r="A25" s="21" t="s">
        <v>19</v>
      </c>
      <c r="B25" s="24" t="s">
        <v>20</v>
      </c>
      <c r="C25" s="18" t="s">
        <v>21</v>
      </c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7"/>
      <c r="T25" s="27"/>
      <c r="U25" s="27"/>
      <c r="V25" s="27"/>
    </row>
    <row r="26" spans="1:22" s="28" customFormat="1" ht="42.75" customHeight="1" x14ac:dyDescent="0.2">
      <c r="A26" s="21" t="s">
        <v>22</v>
      </c>
      <c r="B26" s="24" t="s">
        <v>23</v>
      </c>
      <c r="C26" s="35" t="s">
        <v>281</v>
      </c>
      <c r="D26" s="25"/>
      <c r="E26" s="25"/>
      <c r="F26" s="25"/>
      <c r="G26" s="25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7"/>
      <c r="T26" s="27"/>
      <c r="U26" s="27"/>
      <c r="V26" s="27"/>
    </row>
    <row r="27" spans="1:22" s="28" customFormat="1" ht="51.75" customHeight="1" x14ac:dyDescent="0.2">
      <c r="A27" s="21" t="s">
        <v>24</v>
      </c>
      <c r="B27" s="24" t="s">
        <v>25</v>
      </c>
      <c r="C27" s="18" t="s">
        <v>26</v>
      </c>
      <c r="D27" s="25"/>
      <c r="E27" s="25"/>
      <c r="F27" s="25"/>
      <c r="G27" s="25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7"/>
      <c r="T27" s="27"/>
      <c r="U27" s="27"/>
      <c r="V27" s="27"/>
    </row>
    <row r="28" spans="1:22" s="28" customFormat="1" ht="42.75" customHeight="1" x14ac:dyDescent="0.2">
      <c r="A28" s="21" t="s">
        <v>27</v>
      </c>
      <c r="B28" s="24" t="s">
        <v>28</v>
      </c>
      <c r="C28" s="18" t="s">
        <v>26</v>
      </c>
      <c r="D28" s="25"/>
      <c r="E28" s="25"/>
      <c r="F28" s="25"/>
      <c r="G28" s="25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7"/>
      <c r="T28" s="27"/>
      <c r="U28" s="27"/>
      <c r="V28" s="27"/>
    </row>
    <row r="29" spans="1:22" s="28" customFormat="1" ht="51.75" customHeight="1" x14ac:dyDescent="0.2">
      <c r="A29" s="21" t="s">
        <v>29</v>
      </c>
      <c r="B29" s="24" t="s">
        <v>30</v>
      </c>
      <c r="C29" s="18" t="s">
        <v>26</v>
      </c>
      <c r="D29" s="25"/>
      <c r="E29" s="25"/>
      <c r="F29" s="25"/>
      <c r="G29" s="25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7"/>
      <c r="T29" s="27"/>
      <c r="U29" s="27"/>
      <c r="V29" s="27"/>
    </row>
    <row r="30" spans="1:22" s="28" customFormat="1" ht="51.75" customHeight="1" x14ac:dyDescent="0.2">
      <c r="A30" s="21" t="s">
        <v>31</v>
      </c>
      <c r="B30" s="24" t="s">
        <v>32</v>
      </c>
      <c r="C30" s="18" t="s">
        <v>26</v>
      </c>
      <c r="D30" s="25"/>
      <c r="E30" s="25"/>
      <c r="F30" s="25"/>
      <c r="G30" s="25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7"/>
      <c r="T30" s="27"/>
      <c r="U30" s="27"/>
      <c r="V30" s="27"/>
    </row>
    <row r="31" spans="1:22" s="28" customFormat="1" ht="51.75" customHeight="1" x14ac:dyDescent="0.2">
      <c r="A31" s="21" t="s">
        <v>33</v>
      </c>
      <c r="B31" s="24" t="s">
        <v>34</v>
      </c>
      <c r="C31" s="18" t="s">
        <v>26</v>
      </c>
      <c r="D31" s="25"/>
      <c r="E31" s="25"/>
      <c r="F31" s="25"/>
      <c r="G31" s="25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7"/>
      <c r="T31" s="27"/>
      <c r="U31" s="27"/>
      <c r="V31" s="27"/>
    </row>
    <row r="32" spans="1:22" s="28" customFormat="1" ht="51.75" customHeight="1" x14ac:dyDescent="0.2">
      <c r="A32" s="21" t="s">
        <v>35</v>
      </c>
      <c r="B32" s="24" t="s">
        <v>36</v>
      </c>
      <c r="C32" s="18" t="s">
        <v>37</v>
      </c>
      <c r="D32" s="25"/>
      <c r="E32" s="25"/>
      <c r="F32" s="25"/>
      <c r="G32" s="25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7"/>
      <c r="T32" s="27"/>
      <c r="U32" s="27"/>
      <c r="V32" s="27"/>
    </row>
    <row r="33" spans="1:22" s="28" customFormat="1" ht="101.25" customHeight="1" x14ac:dyDescent="0.2">
      <c r="A33" s="21" t="s">
        <v>38</v>
      </c>
      <c r="B33" s="24" t="s">
        <v>39</v>
      </c>
      <c r="C33" s="18" t="s">
        <v>37</v>
      </c>
      <c r="D33" s="25"/>
      <c r="E33" s="25"/>
      <c r="F33" s="25"/>
      <c r="G33" s="2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7"/>
      <c r="T33" s="27"/>
      <c r="U33" s="27"/>
      <c r="V33" s="27"/>
    </row>
    <row r="34" spans="1:22" ht="111" customHeight="1" x14ac:dyDescent="0.25">
      <c r="A34" s="21" t="s">
        <v>40</v>
      </c>
      <c r="B34" s="24" t="s">
        <v>41</v>
      </c>
      <c r="C34" s="18" t="s">
        <v>18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</row>
    <row r="35" spans="1:22" ht="58.5" customHeight="1" x14ac:dyDescent="0.25">
      <c r="A35" s="21" t="s">
        <v>42</v>
      </c>
      <c r="B35" s="24" t="s">
        <v>43</v>
      </c>
      <c r="C35" s="18" t="s">
        <v>26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</row>
    <row r="36" spans="1:22" ht="51.75" customHeight="1" x14ac:dyDescent="0.25">
      <c r="A36" s="21" t="s">
        <v>44</v>
      </c>
      <c r="B36" s="24" t="s">
        <v>45</v>
      </c>
      <c r="C36" s="18" t="s">
        <v>26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spans="1:22" ht="41.25" customHeight="1" x14ac:dyDescent="0.25">
      <c r="A37" s="21" t="s">
        <v>46</v>
      </c>
      <c r="B37" s="24" t="s">
        <v>47</v>
      </c>
      <c r="C37" s="18" t="s">
        <v>26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spans="1:22" ht="43.5" hidden="1" customHeight="1" x14ac:dyDescent="0.25">
      <c r="A38" s="144"/>
      <c r="B38" s="145"/>
      <c r="C38" s="146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 ht="60" customHeight="1" x14ac:dyDescent="0.25">
      <c r="A39" s="21" t="s">
        <v>48</v>
      </c>
      <c r="B39" s="24" t="s">
        <v>49</v>
      </c>
      <c r="C39" s="106" t="s">
        <v>337</v>
      </c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0" spans="1:22" ht="94.5" x14ac:dyDescent="0.25">
      <c r="A40" s="21" t="s">
        <v>50</v>
      </c>
      <c r="B40" s="24" t="s">
        <v>51</v>
      </c>
      <c r="C40" s="18" t="s">
        <v>286</v>
      </c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</row>
    <row r="41" spans="1:22" ht="105.75" customHeight="1" x14ac:dyDescent="0.25">
      <c r="A41" s="21" t="s">
        <v>52</v>
      </c>
      <c r="B41" s="24" t="s">
        <v>53</v>
      </c>
      <c r="C41" s="18" t="s">
        <v>286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</row>
    <row r="42" spans="1:22" ht="83.25" customHeight="1" x14ac:dyDescent="0.25">
      <c r="A42" s="21" t="s">
        <v>54</v>
      </c>
      <c r="B42" s="24" t="s">
        <v>55</v>
      </c>
      <c r="C42" s="18" t="s">
        <v>286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</row>
    <row r="43" spans="1:22" ht="186" customHeight="1" x14ac:dyDescent="0.25">
      <c r="A43" s="21" t="s">
        <v>56</v>
      </c>
      <c r="B43" s="24" t="s">
        <v>57</v>
      </c>
      <c r="C43" s="30" t="s">
        <v>286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</row>
    <row r="44" spans="1:22" ht="111" customHeight="1" x14ac:dyDescent="0.25">
      <c r="A44" s="21" t="s">
        <v>58</v>
      </c>
      <c r="B44" s="24" t="s">
        <v>59</v>
      </c>
      <c r="C44" s="31" t="s">
        <v>60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</row>
    <row r="45" spans="1:22" ht="120" customHeight="1" x14ac:dyDescent="0.25">
      <c r="A45" s="21" t="s">
        <v>61</v>
      </c>
      <c r="B45" s="24" t="s">
        <v>62</v>
      </c>
      <c r="C45" s="30" t="s">
        <v>287</v>
      </c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</row>
    <row r="46" spans="1:22" ht="78" customHeight="1" x14ac:dyDescent="0.25">
      <c r="A46" s="21" t="s">
        <v>63</v>
      </c>
      <c r="B46" s="24" t="s">
        <v>283</v>
      </c>
      <c r="C46" s="61" t="s">
        <v>335</v>
      </c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</row>
    <row r="47" spans="1:22" ht="75.75" customHeight="1" x14ac:dyDescent="0.25">
      <c r="A47" s="21" t="s">
        <v>64</v>
      </c>
      <c r="B47" s="24" t="s">
        <v>65</v>
      </c>
      <c r="C47" s="61" t="s">
        <v>336</v>
      </c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</row>
  </sheetData>
  <mergeCells count="8">
    <mergeCell ref="A16:C16"/>
    <mergeCell ref="A18:C18"/>
    <mergeCell ref="A38:C38"/>
    <mergeCell ref="A5:C5"/>
    <mergeCell ref="A7:C7"/>
    <mergeCell ref="A9:C9"/>
    <mergeCell ref="A10:C10"/>
    <mergeCell ref="A13:C13"/>
  </mergeCells>
  <pageMargins left="0.70833333333333304" right="0.70833333333333304" top="0.74791666666666701" bottom="0.74791666666666701" header="0.51180555555555496" footer="0.51180555555555496"/>
  <pageSetup paperSize="9" scale="32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42"/>
  <sheetViews>
    <sheetView topLeftCell="A20" zoomScale="80" zoomScaleNormal="80" workbookViewId="0">
      <selection activeCell="K26" sqref="K26"/>
    </sheetView>
  </sheetViews>
  <sheetFormatPr defaultColWidth="10.7109375" defaultRowHeight="15.75" x14ac:dyDescent="0.25"/>
  <cols>
    <col min="1" max="1" width="9.5703125" style="76" customWidth="1"/>
    <col min="2" max="2" width="8.7109375" style="76" customWidth="1"/>
    <col min="3" max="3" width="12.7109375" style="76" customWidth="1"/>
    <col min="4" max="4" width="18" style="76" customWidth="1"/>
    <col min="5" max="5" width="11.140625" style="76" customWidth="1"/>
    <col min="6" max="6" width="11" style="76" customWidth="1"/>
    <col min="7" max="8" width="8.7109375" style="76" customWidth="1"/>
    <col min="9" max="9" width="7.28515625" style="76" customWidth="1"/>
    <col min="10" max="10" width="9.28515625" style="76" customWidth="1"/>
    <col min="11" max="11" width="10.28515625" style="76" customWidth="1"/>
    <col min="12" max="12" width="8.7109375" style="76" customWidth="1"/>
    <col min="13" max="13" width="12.140625" style="76" customWidth="1"/>
    <col min="14" max="15" width="8.7109375" style="76" customWidth="1"/>
    <col min="16" max="16" width="19.42578125" style="76" customWidth="1"/>
    <col min="17" max="17" width="21.7109375" style="76" customWidth="1"/>
    <col min="18" max="18" width="28.7109375" style="76" customWidth="1"/>
    <col min="19" max="19" width="19.7109375" style="76" customWidth="1"/>
    <col min="20" max="20" width="18.42578125" style="76" customWidth="1"/>
    <col min="21" max="237" width="10.7109375" style="76"/>
    <col min="238" max="242" width="15.7109375" style="76" customWidth="1"/>
    <col min="243" max="246" width="12.7109375" style="76" customWidth="1"/>
    <col min="247" max="250" width="15.7109375" style="76" customWidth="1"/>
    <col min="251" max="251" width="22.85546875" style="76" customWidth="1"/>
    <col min="252" max="252" width="20.7109375" style="76" customWidth="1"/>
    <col min="253" max="253" width="16.7109375" style="76" customWidth="1"/>
    <col min="254" max="493" width="10.7109375" style="76"/>
    <col min="494" max="498" width="15.7109375" style="76" customWidth="1"/>
    <col min="499" max="502" width="12.7109375" style="76" customWidth="1"/>
    <col min="503" max="506" width="15.7109375" style="76" customWidth="1"/>
    <col min="507" max="507" width="22.85546875" style="76" customWidth="1"/>
    <col min="508" max="508" width="20.7109375" style="76" customWidth="1"/>
    <col min="509" max="509" width="16.7109375" style="76" customWidth="1"/>
    <col min="510" max="749" width="10.7109375" style="76"/>
    <col min="750" max="754" width="15.7109375" style="76" customWidth="1"/>
    <col min="755" max="758" width="12.7109375" style="76" customWidth="1"/>
    <col min="759" max="762" width="15.7109375" style="76" customWidth="1"/>
    <col min="763" max="763" width="22.85546875" style="76" customWidth="1"/>
    <col min="764" max="764" width="20.7109375" style="76" customWidth="1"/>
    <col min="765" max="765" width="16.7109375" style="76" customWidth="1"/>
    <col min="766" max="1005" width="10.7109375" style="76"/>
    <col min="1006" max="1010" width="15.7109375" style="76" customWidth="1"/>
    <col min="1011" max="1014" width="12.7109375" style="76" customWidth="1"/>
    <col min="1015" max="1018" width="15.7109375" style="76" customWidth="1"/>
    <col min="1019" max="1019" width="22.85546875" style="76" customWidth="1"/>
    <col min="1020" max="1020" width="20.7109375" style="76" customWidth="1"/>
    <col min="1021" max="1021" width="16.7109375" style="76" customWidth="1"/>
    <col min="1022" max="1261" width="10.7109375" style="76"/>
    <col min="1262" max="1266" width="15.7109375" style="76" customWidth="1"/>
    <col min="1267" max="1270" width="12.7109375" style="76" customWidth="1"/>
    <col min="1271" max="1274" width="15.7109375" style="76" customWidth="1"/>
    <col min="1275" max="1275" width="22.85546875" style="76" customWidth="1"/>
    <col min="1276" max="1276" width="20.7109375" style="76" customWidth="1"/>
    <col min="1277" max="1277" width="16.7109375" style="76" customWidth="1"/>
    <col min="1278" max="1517" width="10.7109375" style="76"/>
    <col min="1518" max="1522" width="15.7109375" style="76" customWidth="1"/>
    <col min="1523" max="1526" width="12.7109375" style="76" customWidth="1"/>
    <col min="1527" max="1530" width="15.7109375" style="76" customWidth="1"/>
    <col min="1531" max="1531" width="22.85546875" style="76" customWidth="1"/>
    <col min="1532" max="1532" width="20.7109375" style="76" customWidth="1"/>
    <col min="1533" max="1533" width="16.7109375" style="76" customWidth="1"/>
    <col min="1534" max="1773" width="10.7109375" style="76"/>
    <col min="1774" max="1778" width="15.7109375" style="76" customWidth="1"/>
    <col min="1779" max="1782" width="12.7109375" style="76" customWidth="1"/>
    <col min="1783" max="1786" width="15.7109375" style="76" customWidth="1"/>
    <col min="1787" max="1787" width="22.85546875" style="76" customWidth="1"/>
    <col min="1788" max="1788" width="20.7109375" style="76" customWidth="1"/>
    <col min="1789" max="1789" width="16.7109375" style="76" customWidth="1"/>
    <col min="1790" max="2029" width="10.7109375" style="76"/>
    <col min="2030" max="2034" width="15.7109375" style="76" customWidth="1"/>
    <col min="2035" max="2038" width="12.7109375" style="76" customWidth="1"/>
    <col min="2039" max="2042" width="15.7109375" style="76" customWidth="1"/>
    <col min="2043" max="2043" width="22.85546875" style="76" customWidth="1"/>
    <col min="2044" max="2044" width="20.7109375" style="76" customWidth="1"/>
    <col min="2045" max="2045" width="16.7109375" style="76" customWidth="1"/>
    <col min="2046" max="2285" width="10.7109375" style="76"/>
    <col min="2286" max="2290" width="15.7109375" style="76" customWidth="1"/>
    <col min="2291" max="2294" width="12.7109375" style="76" customWidth="1"/>
    <col min="2295" max="2298" width="15.7109375" style="76" customWidth="1"/>
    <col min="2299" max="2299" width="22.85546875" style="76" customWidth="1"/>
    <col min="2300" max="2300" width="20.7109375" style="76" customWidth="1"/>
    <col min="2301" max="2301" width="16.7109375" style="76" customWidth="1"/>
    <col min="2302" max="2541" width="10.7109375" style="76"/>
    <col min="2542" max="2546" width="15.7109375" style="76" customWidth="1"/>
    <col min="2547" max="2550" width="12.7109375" style="76" customWidth="1"/>
    <col min="2551" max="2554" width="15.7109375" style="76" customWidth="1"/>
    <col min="2555" max="2555" width="22.85546875" style="76" customWidth="1"/>
    <col min="2556" max="2556" width="20.7109375" style="76" customWidth="1"/>
    <col min="2557" max="2557" width="16.7109375" style="76" customWidth="1"/>
    <col min="2558" max="2797" width="10.7109375" style="76"/>
    <col min="2798" max="2802" width="15.7109375" style="76" customWidth="1"/>
    <col min="2803" max="2806" width="12.7109375" style="76" customWidth="1"/>
    <col min="2807" max="2810" width="15.7109375" style="76" customWidth="1"/>
    <col min="2811" max="2811" width="22.85546875" style="76" customWidth="1"/>
    <col min="2812" max="2812" width="20.7109375" style="76" customWidth="1"/>
    <col min="2813" max="2813" width="16.7109375" style="76" customWidth="1"/>
    <col min="2814" max="3053" width="10.7109375" style="76"/>
    <col min="3054" max="3058" width="15.7109375" style="76" customWidth="1"/>
    <col min="3059" max="3062" width="12.7109375" style="76" customWidth="1"/>
    <col min="3063" max="3066" width="15.7109375" style="76" customWidth="1"/>
    <col min="3067" max="3067" width="22.85546875" style="76" customWidth="1"/>
    <col min="3068" max="3068" width="20.7109375" style="76" customWidth="1"/>
    <col min="3069" max="3069" width="16.7109375" style="76" customWidth="1"/>
    <col min="3070" max="3309" width="10.7109375" style="76"/>
    <col min="3310" max="3314" width="15.7109375" style="76" customWidth="1"/>
    <col min="3315" max="3318" width="12.7109375" style="76" customWidth="1"/>
    <col min="3319" max="3322" width="15.7109375" style="76" customWidth="1"/>
    <col min="3323" max="3323" width="22.85546875" style="76" customWidth="1"/>
    <col min="3324" max="3324" width="20.7109375" style="76" customWidth="1"/>
    <col min="3325" max="3325" width="16.7109375" style="76" customWidth="1"/>
    <col min="3326" max="3565" width="10.7109375" style="76"/>
    <col min="3566" max="3570" width="15.7109375" style="76" customWidth="1"/>
    <col min="3571" max="3574" width="12.7109375" style="76" customWidth="1"/>
    <col min="3575" max="3578" width="15.7109375" style="76" customWidth="1"/>
    <col min="3579" max="3579" width="22.85546875" style="76" customWidth="1"/>
    <col min="3580" max="3580" width="20.7109375" style="76" customWidth="1"/>
    <col min="3581" max="3581" width="16.7109375" style="76" customWidth="1"/>
    <col min="3582" max="3821" width="10.7109375" style="76"/>
    <col min="3822" max="3826" width="15.7109375" style="76" customWidth="1"/>
    <col min="3827" max="3830" width="12.7109375" style="76" customWidth="1"/>
    <col min="3831" max="3834" width="15.7109375" style="76" customWidth="1"/>
    <col min="3835" max="3835" width="22.85546875" style="76" customWidth="1"/>
    <col min="3836" max="3836" width="20.7109375" style="76" customWidth="1"/>
    <col min="3837" max="3837" width="16.7109375" style="76" customWidth="1"/>
    <col min="3838" max="4077" width="10.7109375" style="76"/>
    <col min="4078" max="4082" width="15.7109375" style="76" customWidth="1"/>
    <col min="4083" max="4086" width="12.7109375" style="76" customWidth="1"/>
    <col min="4087" max="4090" width="15.7109375" style="76" customWidth="1"/>
    <col min="4091" max="4091" width="22.85546875" style="76" customWidth="1"/>
    <col min="4092" max="4092" width="20.7109375" style="76" customWidth="1"/>
    <col min="4093" max="4093" width="16.7109375" style="76" customWidth="1"/>
    <col min="4094" max="4333" width="10.7109375" style="76"/>
    <col min="4334" max="4338" width="15.7109375" style="76" customWidth="1"/>
    <col min="4339" max="4342" width="12.7109375" style="76" customWidth="1"/>
    <col min="4343" max="4346" width="15.7109375" style="76" customWidth="1"/>
    <col min="4347" max="4347" width="22.85546875" style="76" customWidth="1"/>
    <col min="4348" max="4348" width="20.7109375" style="76" customWidth="1"/>
    <col min="4349" max="4349" width="16.7109375" style="76" customWidth="1"/>
    <col min="4350" max="4589" width="10.7109375" style="76"/>
    <col min="4590" max="4594" width="15.7109375" style="76" customWidth="1"/>
    <col min="4595" max="4598" width="12.7109375" style="76" customWidth="1"/>
    <col min="4599" max="4602" width="15.7109375" style="76" customWidth="1"/>
    <col min="4603" max="4603" width="22.85546875" style="76" customWidth="1"/>
    <col min="4604" max="4604" width="20.7109375" style="76" customWidth="1"/>
    <col min="4605" max="4605" width="16.7109375" style="76" customWidth="1"/>
    <col min="4606" max="4845" width="10.7109375" style="76"/>
    <col min="4846" max="4850" width="15.7109375" style="76" customWidth="1"/>
    <col min="4851" max="4854" width="12.7109375" style="76" customWidth="1"/>
    <col min="4855" max="4858" width="15.7109375" style="76" customWidth="1"/>
    <col min="4859" max="4859" width="22.85546875" style="76" customWidth="1"/>
    <col min="4860" max="4860" width="20.7109375" style="76" customWidth="1"/>
    <col min="4861" max="4861" width="16.7109375" style="76" customWidth="1"/>
    <col min="4862" max="5101" width="10.7109375" style="76"/>
    <col min="5102" max="5106" width="15.7109375" style="76" customWidth="1"/>
    <col min="5107" max="5110" width="12.7109375" style="76" customWidth="1"/>
    <col min="5111" max="5114" width="15.7109375" style="76" customWidth="1"/>
    <col min="5115" max="5115" width="22.85546875" style="76" customWidth="1"/>
    <col min="5116" max="5116" width="20.7109375" style="76" customWidth="1"/>
    <col min="5117" max="5117" width="16.7109375" style="76" customWidth="1"/>
    <col min="5118" max="5357" width="10.7109375" style="76"/>
    <col min="5358" max="5362" width="15.7109375" style="76" customWidth="1"/>
    <col min="5363" max="5366" width="12.7109375" style="76" customWidth="1"/>
    <col min="5367" max="5370" width="15.7109375" style="76" customWidth="1"/>
    <col min="5371" max="5371" width="22.85546875" style="76" customWidth="1"/>
    <col min="5372" max="5372" width="20.7109375" style="76" customWidth="1"/>
    <col min="5373" max="5373" width="16.7109375" style="76" customWidth="1"/>
    <col min="5374" max="5613" width="10.7109375" style="76"/>
    <col min="5614" max="5618" width="15.7109375" style="76" customWidth="1"/>
    <col min="5619" max="5622" width="12.7109375" style="76" customWidth="1"/>
    <col min="5623" max="5626" width="15.7109375" style="76" customWidth="1"/>
    <col min="5627" max="5627" width="22.85546875" style="76" customWidth="1"/>
    <col min="5628" max="5628" width="20.7109375" style="76" customWidth="1"/>
    <col min="5629" max="5629" width="16.7109375" style="76" customWidth="1"/>
    <col min="5630" max="5869" width="10.7109375" style="76"/>
    <col min="5870" max="5874" width="15.7109375" style="76" customWidth="1"/>
    <col min="5875" max="5878" width="12.7109375" style="76" customWidth="1"/>
    <col min="5879" max="5882" width="15.7109375" style="76" customWidth="1"/>
    <col min="5883" max="5883" width="22.85546875" style="76" customWidth="1"/>
    <col min="5884" max="5884" width="20.7109375" style="76" customWidth="1"/>
    <col min="5885" max="5885" width="16.7109375" style="76" customWidth="1"/>
    <col min="5886" max="6125" width="10.7109375" style="76"/>
    <col min="6126" max="6130" width="15.7109375" style="76" customWidth="1"/>
    <col min="6131" max="6134" width="12.7109375" style="76" customWidth="1"/>
    <col min="6135" max="6138" width="15.7109375" style="76" customWidth="1"/>
    <col min="6139" max="6139" width="22.85546875" style="76" customWidth="1"/>
    <col min="6140" max="6140" width="20.7109375" style="76" customWidth="1"/>
    <col min="6141" max="6141" width="16.7109375" style="76" customWidth="1"/>
    <col min="6142" max="6381" width="10.7109375" style="76"/>
    <col min="6382" max="6386" width="15.7109375" style="76" customWidth="1"/>
    <col min="6387" max="6390" width="12.7109375" style="76" customWidth="1"/>
    <col min="6391" max="6394" width="15.7109375" style="76" customWidth="1"/>
    <col min="6395" max="6395" width="22.85546875" style="76" customWidth="1"/>
    <col min="6396" max="6396" width="20.7109375" style="76" customWidth="1"/>
    <col min="6397" max="6397" width="16.7109375" style="76" customWidth="1"/>
    <col min="6398" max="6637" width="10.7109375" style="76"/>
    <col min="6638" max="6642" width="15.7109375" style="76" customWidth="1"/>
    <col min="6643" max="6646" width="12.7109375" style="76" customWidth="1"/>
    <col min="6647" max="6650" width="15.7109375" style="76" customWidth="1"/>
    <col min="6651" max="6651" width="22.85546875" style="76" customWidth="1"/>
    <col min="6652" max="6652" width="20.7109375" style="76" customWidth="1"/>
    <col min="6653" max="6653" width="16.7109375" style="76" customWidth="1"/>
    <col min="6654" max="6893" width="10.7109375" style="76"/>
    <col min="6894" max="6898" width="15.7109375" style="76" customWidth="1"/>
    <col min="6899" max="6902" width="12.7109375" style="76" customWidth="1"/>
    <col min="6903" max="6906" width="15.7109375" style="76" customWidth="1"/>
    <col min="6907" max="6907" width="22.85546875" style="76" customWidth="1"/>
    <col min="6908" max="6908" width="20.7109375" style="76" customWidth="1"/>
    <col min="6909" max="6909" width="16.7109375" style="76" customWidth="1"/>
    <col min="6910" max="7149" width="10.7109375" style="76"/>
    <col min="7150" max="7154" width="15.7109375" style="76" customWidth="1"/>
    <col min="7155" max="7158" width="12.7109375" style="76" customWidth="1"/>
    <col min="7159" max="7162" width="15.7109375" style="76" customWidth="1"/>
    <col min="7163" max="7163" width="22.85546875" style="76" customWidth="1"/>
    <col min="7164" max="7164" width="20.7109375" style="76" customWidth="1"/>
    <col min="7165" max="7165" width="16.7109375" style="76" customWidth="1"/>
    <col min="7166" max="7405" width="10.7109375" style="76"/>
    <col min="7406" max="7410" width="15.7109375" style="76" customWidth="1"/>
    <col min="7411" max="7414" width="12.7109375" style="76" customWidth="1"/>
    <col min="7415" max="7418" width="15.7109375" style="76" customWidth="1"/>
    <col min="7419" max="7419" width="22.85546875" style="76" customWidth="1"/>
    <col min="7420" max="7420" width="20.7109375" style="76" customWidth="1"/>
    <col min="7421" max="7421" width="16.7109375" style="76" customWidth="1"/>
    <col min="7422" max="7661" width="10.7109375" style="76"/>
    <col min="7662" max="7666" width="15.7109375" style="76" customWidth="1"/>
    <col min="7667" max="7670" width="12.7109375" style="76" customWidth="1"/>
    <col min="7671" max="7674" width="15.7109375" style="76" customWidth="1"/>
    <col min="7675" max="7675" width="22.85546875" style="76" customWidth="1"/>
    <col min="7676" max="7676" width="20.7109375" style="76" customWidth="1"/>
    <col min="7677" max="7677" width="16.7109375" style="76" customWidth="1"/>
    <col min="7678" max="7917" width="10.7109375" style="76"/>
    <col min="7918" max="7922" width="15.7109375" style="76" customWidth="1"/>
    <col min="7923" max="7926" width="12.7109375" style="76" customWidth="1"/>
    <col min="7927" max="7930" width="15.7109375" style="76" customWidth="1"/>
    <col min="7931" max="7931" width="22.85546875" style="76" customWidth="1"/>
    <col min="7932" max="7932" width="20.7109375" style="76" customWidth="1"/>
    <col min="7933" max="7933" width="16.7109375" style="76" customWidth="1"/>
    <col min="7934" max="8173" width="10.7109375" style="76"/>
    <col min="8174" max="8178" width="15.7109375" style="76" customWidth="1"/>
    <col min="8179" max="8182" width="12.7109375" style="76" customWidth="1"/>
    <col min="8183" max="8186" width="15.7109375" style="76" customWidth="1"/>
    <col min="8187" max="8187" width="22.85546875" style="76" customWidth="1"/>
    <col min="8188" max="8188" width="20.7109375" style="76" customWidth="1"/>
    <col min="8189" max="8189" width="16.7109375" style="76" customWidth="1"/>
    <col min="8190" max="8429" width="10.7109375" style="76"/>
    <col min="8430" max="8434" width="15.7109375" style="76" customWidth="1"/>
    <col min="8435" max="8438" width="12.7109375" style="76" customWidth="1"/>
    <col min="8439" max="8442" width="15.7109375" style="76" customWidth="1"/>
    <col min="8443" max="8443" width="22.85546875" style="76" customWidth="1"/>
    <col min="8444" max="8444" width="20.7109375" style="76" customWidth="1"/>
    <col min="8445" max="8445" width="16.7109375" style="76" customWidth="1"/>
    <col min="8446" max="8685" width="10.7109375" style="76"/>
    <col min="8686" max="8690" width="15.7109375" style="76" customWidth="1"/>
    <col min="8691" max="8694" width="12.7109375" style="76" customWidth="1"/>
    <col min="8695" max="8698" width="15.7109375" style="76" customWidth="1"/>
    <col min="8699" max="8699" width="22.85546875" style="76" customWidth="1"/>
    <col min="8700" max="8700" width="20.7109375" style="76" customWidth="1"/>
    <col min="8701" max="8701" width="16.7109375" style="76" customWidth="1"/>
    <col min="8702" max="8941" width="10.7109375" style="76"/>
    <col min="8942" max="8946" width="15.7109375" style="76" customWidth="1"/>
    <col min="8947" max="8950" width="12.7109375" style="76" customWidth="1"/>
    <col min="8951" max="8954" width="15.7109375" style="76" customWidth="1"/>
    <col min="8955" max="8955" width="22.85546875" style="76" customWidth="1"/>
    <col min="8956" max="8956" width="20.7109375" style="76" customWidth="1"/>
    <col min="8957" max="8957" width="16.7109375" style="76" customWidth="1"/>
    <col min="8958" max="9197" width="10.7109375" style="76"/>
    <col min="9198" max="9202" width="15.7109375" style="76" customWidth="1"/>
    <col min="9203" max="9206" width="12.7109375" style="76" customWidth="1"/>
    <col min="9207" max="9210" width="15.7109375" style="76" customWidth="1"/>
    <col min="9211" max="9211" width="22.85546875" style="76" customWidth="1"/>
    <col min="9212" max="9212" width="20.7109375" style="76" customWidth="1"/>
    <col min="9213" max="9213" width="16.7109375" style="76" customWidth="1"/>
    <col min="9214" max="9453" width="10.7109375" style="76"/>
    <col min="9454" max="9458" width="15.7109375" style="76" customWidth="1"/>
    <col min="9459" max="9462" width="12.7109375" style="76" customWidth="1"/>
    <col min="9463" max="9466" width="15.7109375" style="76" customWidth="1"/>
    <col min="9467" max="9467" width="22.85546875" style="76" customWidth="1"/>
    <col min="9468" max="9468" width="20.7109375" style="76" customWidth="1"/>
    <col min="9469" max="9469" width="16.7109375" style="76" customWidth="1"/>
    <col min="9470" max="9709" width="10.7109375" style="76"/>
    <col min="9710" max="9714" width="15.7109375" style="76" customWidth="1"/>
    <col min="9715" max="9718" width="12.7109375" style="76" customWidth="1"/>
    <col min="9719" max="9722" width="15.7109375" style="76" customWidth="1"/>
    <col min="9723" max="9723" width="22.85546875" style="76" customWidth="1"/>
    <col min="9724" max="9724" width="20.7109375" style="76" customWidth="1"/>
    <col min="9725" max="9725" width="16.7109375" style="76" customWidth="1"/>
    <col min="9726" max="9965" width="10.7109375" style="76"/>
    <col min="9966" max="9970" width="15.7109375" style="76" customWidth="1"/>
    <col min="9971" max="9974" width="12.7109375" style="76" customWidth="1"/>
    <col min="9975" max="9978" width="15.7109375" style="76" customWidth="1"/>
    <col min="9979" max="9979" width="22.85546875" style="76" customWidth="1"/>
    <col min="9980" max="9980" width="20.7109375" style="76" customWidth="1"/>
    <col min="9981" max="9981" width="16.7109375" style="76" customWidth="1"/>
    <col min="9982" max="10221" width="10.7109375" style="76"/>
    <col min="10222" max="10226" width="15.7109375" style="76" customWidth="1"/>
    <col min="10227" max="10230" width="12.7109375" style="76" customWidth="1"/>
    <col min="10231" max="10234" width="15.7109375" style="76" customWidth="1"/>
    <col min="10235" max="10235" width="22.85546875" style="76" customWidth="1"/>
    <col min="10236" max="10236" width="20.7109375" style="76" customWidth="1"/>
    <col min="10237" max="10237" width="16.7109375" style="76" customWidth="1"/>
    <col min="10238" max="10477" width="10.7109375" style="76"/>
    <col min="10478" max="10482" width="15.7109375" style="76" customWidth="1"/>
    <col min="10483" max="10486" width="12.7109375" style="76" customWidth="1"/>
    <col min="10487" max="10490" width="15.7109375" style="76" customWidth="1"/>
    <col min="10491" max="10491" width="22.85546875" style="76" customWidth="1"/>
    <col min="10492" max="10492" width="20.7109375" style="76" customWidth="1"/>
    <col min="10493" max="10493" width="16.7109375" style="76" customWidth="1"/>
    <col min="10494" max="10733" width="10.7109375" style="76"/>
    <col min="10734" max="10738" width="15.7109375" style="76" customWidth="1"/>
    <col min="10739" max="10742" width="12.7109375" style="76" customWidth="1"/>
    <col min="10743" max="10746" width="15.7109375" style="76" customWidth="1"/>
    <col min="10747" max="10747" width="22.85546875" style="76" customWidth="1"/>
    <col min="10748" max="10748" width="20.7109375" style="76" customWidth="1"/>
    <col min="10749" max="10749" width="16.7109375" style="76" customWidth="1"/>
    <col min="10750" max="10989" width="10.7109375" style="76"/>
    <col min="10990" max="10994" width="15.7109375" style="76" customWidth="1"/>
    <col min="10995" max="10998" width="12.7109375" style="76" customWidth="1"/>
    <col min="10999" max="11002" width="15.7109375" style="76" customWidth="1"/>
    <col min="11003" max="11003" width="22.85546875" style="76" customWidth="1"/>
    <col min="11004" max="11004" width="20.7109375" style="76" customWidth="1"/>
    <col min="11005" max="11005" width="16.7109375" style="76" customWidth="1"/>
    <col min="11006" max="11245" width="10.7109375" style="76"/>
    <col min="11246" max="11250" width="15.7109375" style="76" customWidth="1"/>
    <col min="11251" max="11254" width="12.7109375" style="76" customWidth="1"/>
    <col min="11255" max="11258" width="15.7109375" style="76" customWidth="1"/>
    <col min="11259" max="11259" width="22.85546875" style="76" customWidth="1"/>
    <col min="11260" max="11260" width="20.7109375" style="76" customWidth="1"/>
    <col min="11261" max="11261" width="16.7109375" style="76" customWidth="1"/>
    <col min="11262" max="11501" width="10.7109375" style="76"/>
    <col min="11502" max="11506" width="15.7109375" style="76" customWidth="1"/>
    <col min="11507" max="11510" width="12.7109375" style="76" customWidth="1"/>
    <col min="11511" max="11514" width="15.7109375" style="76" customWidth="1"/>
    <col min="11515" max="11515" width="22.85546875" style="76" customWidth="1"/>
    <col min="11516" max="11516" width="20.7109375" style="76" customWidth="1"/>
    <col min="11517" max="11517" width="16.7109375" style="76" customWidth="1"/>
    <col min="11518" max="11757" width="10.7109375" style="76"/>
    <col min="11758" max="11762" width="15.7109375" style="76" customWidth="1"/>
    <col min="11763" max="11766" width="12.7109375" style="76" customWidth="1"/>
    <col min="11767" max="11770" width="15.7109375" style="76" customWidth="1"/>
    <col min="11771" max="11771" width="22.85546875" style="76" customWidth="1"/>
    <col min="11772" max="11772" width="20.7109375" style="76" customWidth="1"/>
    <col min="11773" max="11773" width="16.7109375" style="76" customWidth="1"/>
    <col min="11774" max="12013" width="10.7109375" style="76"/>
    <col min="12014" max="12018" width="15.7109375" style="76" customWidth="1"/>
    <col min="12019" max="12022" width="12.7109375" style="76" customWidth="1"/>
    <col min="12023" max="12026" width="15.7109375" style="76" customWidth="1"/>
    <col min="12027" max="12027" width="22.85546875" style="76" customWidth="1"/>
    <col min="12028" max="12028" width="20.7109375" style="76" customWidth="1"/>
    <col min="12029" max="12029" width="16.7109375" style="76" customWidth="1"/>
    <col min="12030" max="12269" width="10.7109375" style="76"/>
    <col min="12270" max="12274" width="15.7109375" style="76" customWidth="1"/>
    <col min="12275" max="12278" width="12.7109375" style="76" customWidth="1"/>
    <col min="12279" max="12282" width="15.7109375" style="76" customWidth="1"/>
    <col min="12283" max="12283" width="22.85546875" style="76" customWidth="1"/>
    <col min="12284" max="12284" width="20.7109375" style="76" customWidth="1"/>
    <col min="12285" max="12285" width="16.7109375" style="76" customWidth="1"/>
    <col min="12286" max="12525" width="10.7109375" style="76"/>
    <col min="12526" max="12530" width="15.7109375" style="76" customWidth="1"/>
    <col min="12531" max="12534" width="12.7109375" style="76" customWidth="1"/>
    <col min="12535" max="12538" width="15.7109375" style="76" customWidth="1"/>
    <col min="12539" max="12539" width="22.85546875" style="76" customWidth="1"/>
    <col min="12540" max="12540" width="20.7109375" style="76" customWidth="1"/>
    <col min="12541" max="12541" width="16.7109375" style="76" customWidth="1"/>
    <col min="12542" max="12781" width="10.7109375" style="76"/>
    <col min="12782" max="12786" width="15.7109375" style="76" customWidth="1"/>
    <col min="12787" max="12790" width="12.7109375" style="76" customWidth="1"/>
    <col min="12791" max="12794" width="15.7109375" style="76" customWidth="1"/>
    <col min="12795" max="12795" width="22.85546875" style="76" customWidth="1"/>
    <col min="12796" max="12796" width="20.7109375" style="76" customWidth="1"/>
    <col min="12797" max="12797" width="16.7109375" style="76" customWidth="1"/>
    <col min="12798" max="13037" width="10.7109375" style="76"/>
    <col min="13038" max="13042" width="15.7109375" style="76" customWidth="1"/>
    <col min="13043" max="13046" width="12.7109375" style="76" customWidth="1"/>
    <col min="13047" max="13050" width="15.7109375" style="76" customWidth="1"/>
    <col min="13051" max="13051" width="22.85546875" style="76" customWidth="1"/>
    <col min="13052" max="13052" width="20.7109375" style="76" customWidth="1"/>
    <col min="13053" max="13053" width="16.7109375" style="76" customWidth="1"/>
    <col min="13054" max="13293" width="10.7109375" style="76"/>
    <col min="13294" max="13298" width="15.7109375" style="76" customWidth="1"/>
    <col min="13299" max="13302" width="12.7109375" style="76" customWidth="1"/>
    <col min="13303" max="13306" width="15.7109375" style="76" customWidth="1"/>
    <col min="13307" max="13307" width="22.85546875" style="76" customWidth="1"/>
    <col min="13308" max="13308" width="20.7109375" style="76" customWidth="1"/>
    <col min="13309" max="13309" width="16.7109375" style="76" customWidth="1"/>
    <col min="13310" max="13549" width="10.7109375" style="76"/>
    <col min="13550" max="13554" width="15.7109375" style="76" customWidth="1"/>
    <col min="13555" max="13558" width="12.7109375" style="76" customWidth="1"/>
    <col min="13559" max="13562" width="15.7109375" style="76" customWidth="1"/>
    <col min="13563" max="13563" width="22.85546875" style="76" customWidth="1"/>
    <col min="13564" max="13564" width="20.7109375" style="76" customWidth="1"/>
    <col min="13565" max="13565" width="16.7109375" style="76" customWidth="1"/>
    <col min="13566" max="13805" width="10.7109375" style="76"/>
    <col min="13806" max="13810" width="15.7109375" style="76" customWidth="1"/>
    <col min="13811" max="13814" width="12.7109375" style="76" customWidth="1"/>
    <col min="13815" max="13818" width="15.7109375" style="76" customWidth="1"/>
    <col min="13819" max="13819" width="22.85546875" style="76" customWidth="1"/>
    <col min="13820" max="13820" width="20.7109375" style="76" customWidth="1"/>
    <col min="13821" max="13821" width="16.7109375" style="76" customWidth="1"/>
    <col min="13822" max="14061" width="10.7109375" style="76"/>
    <col min="14062" max="14066" width="15.7109375" style="76" customWidth="1"/>
    <col min="14067" max="14070" width="12.7109375" style="76" customWidth="1"/>
    <col min="14071" max="14074" width="15.7109375" style="76" customWidth="1"/>
    <col min="14075" max="14075" width="22.85546875" style="76" customWidth="1"/>
    <col min="14076" max="14076" width="20.7109375" style="76" customWidth="1"/>
    <col min="14077" max="14077" width="16.7109375" style="76" customWidth="1"/>
    <col min="14078" max="14317" width="10.7109375" style="76"/>
    <col min="14318" max="14322" width="15.7109375" style="76" customWidth="1"/>
    <col min="14323" max="14326" width="12.7109375" style="76" customWidth="1"/>
    <col min="14327" max="14330" width="15.7109375" style="76" customWidth="1"/>
    <col min="14331" max="14331" width="22.85546875" style="76" customWidth="1"/>
    <col min="14332" max="14332" width="20.7109375" style="76" customWidth="1"/>
    <col min="14333" max="14333" width="16.7109375" style="76" customWidth="1"/>
    <col min="14334" max="14573" width="10.7109375" style="76"/>
    <col min="14574" max="14578" width="15.7109375" style="76" customWidth="1"/>
    <col min="14579" max="14582" width="12.7109375" style="76" customWidth="1"/>
    <col min="14583" max="14586" width="15.7109375" style="76" customWidth="1"/>
    <col min="14587" max="14587" width="22.85546875" style="76" customWidth="1"/>
    <col min="14588" max="14588" width="20.7109375" style="76" customWidth="1"/>
    <col min="14589" max="14589" width="16.7109375" style="76" customWidth="1"/>
    <col min="14590" max="14829" width="10.7109375" style="76"/>
    <col min="14830" max="14834" width="15.7109375" style="76" customWidth="1"/>
    <col min="14835" max="14838" width="12.7109375" style="76" customWidth="1"/>
    <col min="14839" max="14842" width="15.7109375" style="76" customWidth="1"/>
    <col min="14843" max="14843" width="22.85546875" style="76" customWidth="1"/>
    <col min="14844" max="14844" width="20.7109375" style="76" customWidth="1"/>
    <col min="14845" max="14845" width="16.7109375" style="76" customWidth="1"/>
    <col min="14846" max="15085" width="10.7109375" style="76"/>
    <col min="15086" max="15090" width="15.7109375" style="76" customWidth="1"/>
    <col min="15091" max="15094" width="12.7109375" style="76" customWidth="1"/>
    <col min="15095" max="15098" width="15.7109375" style="76" customWidth="1"/>
    <col min="15099" max="15099" width="22.85546875" style="76" customWidth="1"/>
    <col min="15100" max="15100" width="20.7109375" style="76" customWidth="1"/>
    <col min="15101" max="15101" width="16.7109375" style="76" customWidth="1"/>
    <col min="15102" max="15341" width="10.7109375" style="76"/>
    <col min="15342" max="15346" width="15.7109375" style="76" customWidth="1"/>
    <col min="15347" max="15350" width="12.7109375" style="76" customWidth="1"/>
    <col min="15351" max="15354" width="15.7109375" style="76" customWidth="1"/>
    <col min="15355" max="15355" width="22.85546875" style="76" customWidth="1"/>
    <col min="15356" max="15356" width="20.7109375" style="76" customWidth="1"/>
    <col min="15357" max="15357" width="16.7109375" style="76" customWidth="1"/>
    <col min="15358" max="15597" width="10.7109375" style="76"/>
    <col min="15598" max="15602" width="15.7109375" style="76" customWidth="1"/>
    <col min="15603" max="15606" width="12.7109375" style="76" customWidth="1"/>
    <col min="15607" max="15610" width="15.7109375" style="76" customWidth="1"/>
    <col min="15611" max="15611" width="22.85546875" style="76" customWidth="1"/>
    <col min="15612" max="15612" width="20.7109375" style="76" customWidth="1"/>
    <col min="15613" max="15613" width="16.7109375" style="76" customWidth="1"/>
    <col min="15614" max="15853" width="10.7109375" style="76"/>
    <col min="15854" max="15858" width="15.7109375" style="76" customWidth="1"/>
    <col min="15859" max="15862" width="12.7109375" style="76" customWidth="1"/>
    <col min="15863" max="15866" width="15.7109375" style="76" customWidth="1"/>
    <col min="15867" max="15867" width="22.85546875" style="76" customWidth="1"/>
    <col min="15868" max="15868" width="20.7109375" style="76" customWidth="1"/>
    <col min="15869" max="15869" width="16.7109375" style="76" customWidth="1"/>
    <col min="15870" max="16109" width="10.7109375" style="76"/>
    <col min="16110" max="16114" width="15.7109375" style="76" customWidth="1"/>
    <col min="16115" max="16118" width="12.7109375" style="76" customWidth="1"/>
    <col min="16119" max="16122" width="15.7109375" style="76" customWidth="1"/>
    <col min="16123" max="16123" width="22.85546875" style="76" customWidth="1"/>
    <col min="16124" max="16124" width="20.7109375" style="76" customWidth="1"/>
    <col min="16125" max="16125" width="16.7109375" style="76" customWidth="1"/>
    <col min="16126" max="16384" width="10.7109375" style="76"/>
  </cols>
  <sheetData>
    <row r="1" spans="1:21" ht="3" customHeight="1" x14ac:dyDescent="0.25"/>
    <row r="2" spans="1:21" ht="15" customHeight="1" x14ac:dyDescent="0.25">
      <c r="T2" s="77" t="s">
        <v>0</v>
      </c>
    </row>
    <row r="3" spans="1:21" s="79" customFormat="1" ht="18.75" customHeight="1" x14ac:dyDescent="0.3">
      <c r="A3" s="78"/>
      <c r="H3" s="80"/>
      <c r="T3" s="81" t="s">
        <v>1</v>
      </c>
    </row>
    <row r="4" spans="1:21" s="79" customFormat="1" ht="18.75" customHeight="1" x14ac:dyDescent="0.3">
      <c r="A4" s="78"/>
      <c r="H4" s="80"/>
      <c r="T4" s="81" t="s">
        <v>2</v>
      </c>
    </row>
    <row r="5" spans="1:21" s="79" customFormat="1" ht="18.75" customHeight="1" x14ac:dyDescent="0.3">
      <c r="A5" s="78"/>
      <c r="H5" s="80"/>
      <c r="T5" s="81"/>
    </row>
    <row r="6" spans="1:21" s="79" customFormat="1" x14ac:dyDescent="0.2">
      <c r="A6" s="153" t="s">
        <v>318</v>
      </c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</row>
    <row r="7" spans="1:21" s="79" customFormat="1" x14ac:dyDescent="0.2">
      <c r="A7" s="82"/>
      <c r="H7" s="80"/>
    </row>
    <row r="8" spans="1:21" s="79" customFormat="1" ht="18.75" x14ac:dyDescent="0.2">
      <c r="A8" s="152" t="s">
        <v>288</v>
      </c>
      <c r="B8" s="152"/>
      <c r="C8" s="152"/>
      <c r="D8" s="152"/>
      <c r="E8" s="152"/>
      <c r="F8" s="152"/>
      <c r="G8" s="152"/>
      <c r="H8" s="152"/>
      <c r="I8" s="152"/>
      <c r="J8" s="152"/>
      <c r="K8" s="152"/>
      <c r="L8" s="152"/>
      <c r="M8" s="152"/>
      <c r="N8" s="152"/>
      <c r="O8" s="152"/>
      <c r="P8" s="152"/>
      <c r="Q8" s="152"/>
      <c r="R8" s="152"/>
      <c r="S8" s="152"/>
      <c r="T8" s="152"/>
    </row>
    <row r="9" spans="1:21" s="79" customFormat="1" ht="18.75" x14ac:dyDescent="0.2">
      <c r="A9" s="152"/>
      <c r="B9" s="152"/>
      <c r="C9" s="152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152"/>
      <c r="S9" s="152"/>
      <c r="T9" s="152"/>
    </row>
    <row r="10" spans="1:21" s="79" customFormat="1" ht="18.75" customHeight="1" x14ac:dyDescent="0.2">
      <c r="A10" s="154" t="s">
        <v>4</v>
      </c>
      <c r="B10" s="154"/>
      <c r="C10" s="154"/>
      <c r="D10" s="154"/>
      <c r="E10" s="154"/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</row>
    <row r="11" spans="1:21" s="79" customFormat="1" ht="18.75" customHeight="1" x14ac:dyDescent="0.2">
      <c r="A11" s="155" t="s">
        <v>289</v>
      </c>
      <c r="B11" s="155"/>
      <c r="C11" s="155"/>
      <c r="D11" s="155"/>
      <c r="E11" s="155"/>
      <c r="F11" s="155"/>
      <c r="G11" s="155"/>
      <c r="H11" s="155"/>
      <c r="I11" s="155"/>
      <c r="J11" s="155"/>
      <c r="K11" s="155"/>
      <c r="L11" s="155"/>
      <c r="M11" s="155"/>
      <c r="N11" s="155"/>
      <c r="O11" s="155"/>
      <c r="P11" s="155"/>
      <c r="Q11" s="155"/>
      <c r="R11" s="155"/>
      <c r="S11" s="155"/>
      <c r="T11" s="155"/>
    </row>
    <row r="12" spans="1:21" s="79" customFormat="1" ht="18.75" x14ac:dyDescent="0.2">
      <c r="A12" s="152"/>
      <c r="B12" s="152"/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52"/>
      <c r="O12" s="152"/>
      <c r="P12" s="152"/>
      <c r="Q12" s="152"/>
      <c r="R12" s="152"/>
      <c r="S12" s="152"/>
      <c r="T12" s="152"/>
    </row>
    <row r="13" spans="1:21" s="79" customFormat="1" ht="18.75" customHeight="1" x14ac:dyDescent="0.25">
      <c r="A13"/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 t="s">
        <v>320</v>
      </c>
      <c r="N13" s="73"/>
      <c r="O13" s="73"/>
      <c r="P13" s="73"/>
      <c r="Q13" s="73"/>
      <c r="R13" s="73"/>
      <c r="S13" s="73"/>
      <c r="T13" s="73"/>
      <c r="U13" s="73"/>
    </row>
    <row r="14" spans="1:21" s="79" customFormat="1" ht="18.75" customHeight="1" x14ac:dyDescent="0.2">
      <c r="A14" s="142" t="s">
        <v>6</v>
      </c>
      <c r="B14" s="142"/>
      <c r="C14" s="142"/>
      <c r="D14" s="142"/>
      <c r="E14" s="142"/>
      <c r="F14" s="142"/>
      <c r="G14" s="142"/>
      <c r="H14" s="142"/>
      <c r="I14" s="142"/>
      <c r="J14" s="142"/>
      <c r="K14" s="142"/>
      <c r="L14" s="142"/>
      <c r="M14" s="142"/>
      <c r="N14" s="142"/>
      <c r="O14" s="142"/>
      <c r="P14" s="142"/>
      <c r="Q14" s="142"/>
      <c r="R14" s="142"/>
      <c r="S14" s="142"/>
      <c r="T14" s="142"/>
      <c r="U14" s="142"/>
    </row>
    <row r="15" spans="1:21" s="83" customFormat="1" ht="15.75" customHeight="1" x14ac:dyDescent="0.2">
      <c r="A15" s="75"/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12"/>
      <c r="U15" s="12"/>
    </row>
    <row r="16" spans="1:21" s="84" customFormat="1" ht="15.75" customHeight="1" x14ac:dyDescent="0.2">
      <c r="A16" s="13"/>
      <c r="B16" s="72"/>
      <c r="C16" s="72"/>
      <c r="D16" s="72"/>
      <c r="E16" s="72"/>
      <c r="F16" s="72"/>
      <c r="G16" s="72"/>
      <c r="H16" s="72"/>
      <c r="I16" s="72"/>
      <c r="J16" s="72"/>
      <c r="K16" s="72"/>
      <c r="L16" s="72" t="s">
        <v>323</v>
      </c>
      <c r="M16" s="72"/>
      <c r="N16" s="72"/>
      <c r="O16" s="72"/>
      <c r="P16" s="72"/>
      <c r="Q16" s="72"/>
      <c r="R16" s="72"/>
      <c r="S16" s="72"/>
      <c r="T16" s="72"/>
      <c r="U16" s="72"/>
    </row>
    <row r="17" spans="1:113" s="84" customFormat="1" ht="15" customHeight="1" x14ac:dyDescent="0.2">
      <c r="A17" s="155" t="s">
        <v>290</v>
      </c>
      <c r="B17" s="155"/>
      <c r="C17" s="155"/>
      <c r="D17" s="155"/>
      <c r="E17" s="155"/>
      <c r="F17" s="155"/>
      <c r="G17" s="155"/>
      <c r="H17" s="155"/>
      <c r="I17" s="155"/>
      <c r="J17" s="155"/>
      <c r="K17" s="155"/>
      <c r="L17" s="155"/>
      <c r="M17" s="155"/>
      <c r="N17" s="155"/>
      <c r="O17" s="155"/>
      <c r="P17" s="155"/>
      <c r="Q17" s="155"/>
      <c r="R17" s="155"/>
      <c r="S17" s="155"/>
      <c r="T17" s="155"/>
    </row>
    <row r="18" spans="1:113" s="84" customFormat="1" ht="15" customHeight="1" x14ac:dyDescent="0.2">
      <c r="A18" s="169"/>
      <c r="B18" s="169"/>
      <c r="C18" s="169"/>
      <c r="D18" s="169"/>
      <c r="E18" s="169"/>
      <c r="F18" s="169"/>
      <c r="G18" s="169"/>
      <c r="H18" s="169"/>
      <c r="I18" s="169"/>
      <c r="J18" s="169"/>
      <c r="K18" s="169"/>
      <c r="L18" s="169"/>
      <c r="M18" s="169"/>
      <c r="N18" s="169"/>
      <c r="O18" s="169"/>
      <c r="P18" s="169"/>
      <c r="Q18" s="169"/>
      <c r="R18" s="169"/>
      <c r="S18" s="169"/>
      <c r="T18" s="169"/>
    </row>
    <row r="19" spans="1:113" s="84" customFormat="1" ht="15" customHeight="1" x14ac:dyDescent="0.2">
      <c r="A19" s="154" t="s">
        <v>291</v>
      </c>
      <c r="B19" s="154"/>
      <c r="C19" s="154"/>
      <c r="D19" s="154"/>
      <c r="E19" s="154"/>
      <c r="F19" s="154"/>
      <c r="G19" s="154"/>
      <c r="H19" s="154"/>
      <c r="I19" s="154"/>
      <c r="J19" s="154"/>
      <c r="K19" s="154"/>
      <c r="L19" s="154"/>
      <c r="M19" s="154"/>
      <c r="N19" s="154"/>
      <c r="O19" s="154"/>
      <c r="P19" s="154"/>
      <c r="Q19" s="154"/>
      <c r="R19" s="154"/>
      <c r="S19" s="154"/>
      <c r="T19" s="154"/>
    </row>
    <row r="20" spans="1:113" s="85" customFormat="1" ht="21" customHeight="1" x14ac:dyDescent="0.25">
      <c r="A20" s="158"/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  <c r="N20" s="158"/>
      <c r="O20" s="158"/>
      <c r="P20" s="158"/>
      <c r="Q20" s="158"/>
      <c r="R20" s="158"/>
      <c r="S20" s="158"/>
      <c r="T20" s="158"/>
    </row>
    <row r="21" spans="1:113" ht="46.5" customHeight="1" x14ac:dyDescent="0.25">
      <c r="A21" s="159" t="s">
        <v>9</v>
      </c>
      <c r="B21" s="162" t="s">
        <v>292</v>
      </c>
      <c r="C21" s="163"/>
      <c r="D21" s="166" t="s">
        <v>293</v>
      </c>
      <c r="E21" s="162" t="s">
        <v>294</v>
      </c>
      <c r="F21" s="163"/>
      <c r="G21" s="162" t="s">
        <v>295</v>
      </c>
      <c r="H21" s="163"/>
      <c r="I21" s="162" t="s">
        <v>296</v>
      </c>
      <c r="J21" s="163"/>
      <c r="K21" s="166" t="s">
        <v>297</v>
      </c>
      <c r="L21" s="162" t="s">
        <v>298</v>
      </c>
      <c r="M21" s="163"/>
      <c r="N21" s="162" t="s">
        <v>299</v>
      </c>
      <c r="O21" s="163"/>
      <c r="P21" s="166" t="s">
        <v>300</v>
      </c>
      <c r="Q21" s="150" t="s">
        <v>66</v>
      </c>
      <c r="R21" s="151"/>
      <c r="S21" s="150" t="s">
        <v>67</v>
      </c>
      <c r="T21" s="156"/>
    </row>
    <row r="22" spans="1:113" ht="204.75" customHeight="1" x14ac:dyDescent="0.25">
      <c r="A22" s="160"/>
      <c r="B22" s="164"/>
      <c r="C22" s="165"/>
      <c r="D22" s="167"/>
      <c r="E22" s="164"/>
      <c r="F22" s="165"/>
      <c r="G22" s="164"/>
      <c r="H22" s="165"/>
      <c r="I22" s="164"/>
      <c r="J22" s="165"/>
      <c r="K22" s="168"/>
      <c r="L22" s="164"/>
      <c r="M22" s="165"/>
      <c r="N22" s="164"/>
      <c r="O22" s="165"/>
      <c r="P22" s="168"/>
      <c r="Q22" s="86" t="s">
        <v>68</v>
      </c>
      <c r="R22" s="86" t="s">
        <v>69</v>
      </c>
      <c r="S22" s="86" t="s">
        <v>70</v>
      </c>
      <c r="T22" s="86" t="s">
        <v>71</v>
      </c>
    </row>
    <row r="23" spans="1:113" ht="51.75" customHeight="1" x14ac:dyDescent="0.25">
      <c r="A23" s="161"/>
      <c r="B23" s="87" t="s">
        <v>72</v>
      </c>
      <c r="C23" s="87" t="s">
        <v>73</v>
      </c>
      <c r="D23" s="168"/>
      <c r="E23" s="87" t="s">
        <v>72</v>
      </c>
      <c r="F23" s="87" t="s">
        <v>73</v>
      </c>
      <c r="G23" s="87" t="s">
        <v>72</v>
      </c>
      <c r="H23" s="87" t="s">
        <v>73</v>
      </c>
      <c r="I23" s="87" t="s">
        <v>72</v>
      </c>
      <c r="J23" s="87" t="s">
        <v>73</v>
      </c>
      <c r="K23" s="87" t="s">
        <v>72</v>
      </c>
      <c r="L23" s="87" t="s">
        <v>72</v>
      </c>
      <c r="M23" s="87" t="s">
        <v>73</v>
      </c>
      <c r="N23" s="87" t="s">
        <v>72</v>
      </c>
      <c r="O23" s="87" t="s">
        <v>73</v>
      </c>
      <c r="P23" s="88" t="s">
        <v>72</v>
      </c>
      <c r="Q23" s="86" t="s">
        <v>72</v>
      </c>
      <c r="R23" s="86" t="s">
        <v>72</v>
      </c>
      <c r="S23" s="86" t="s">
        <v>72</v>
      </c>
      <c r="T23" s="86" t="s">
        <v>72</v>
      </c>
    </row>
    <row r="24" spans="1:113" x14ac:dyDescent="0.25">
      <c r="A24" s="89">
        <v>1</v>
      </c>
      <c r="B24" s="89">
        <v>2</v>
      </c>
      <c r="C24" s="89">
        <v>3</v>
      </c>
      <c r="D24" s="89">
        <v>4</v>
      </c>
      <c r="E24" s="89">
        <v>5</v>
      </c>
      <c r="F24" s="89">
        <v>6</v>
      </c>
      <c r="G24" s="89">
        <v>7</v>
      </c>
      <c r="H24" s="89">
        <v>8</v>
      </c>
      <c r="I24" s="89">
        <v>9</v>
      </c>
      <c r="J24" s="89">
        <v>10</v>
      </c>
      <c r="K24" s="89">
        <v>11</v>
      </c>
      <c r="L24" s="89">
        <v>12</v>
      </c>
      <c r="M24" s="89">
        <v>13</v>
      </c>
      <c r="N24" s="89">
        <v>14</v>
      </c>
      <c r="O24" s="89">
        <v>15</v>
      </c>
      <c r="P24" s="89">
        <v>16</v>
      </c>
      <c r="Q24" s="89">
        <v>17</v>
      </c>
      <c r="R24" s="89">
        <v>18</v>
      </c>
      <c r="S24" s="89">
        <v>19</v>
      </c>
      <c r="T24" s="89">
        <v>20</v>
      </c>
    </row>
    <row r="25" spans="1:113" s="93" customFormat="1" ht="78" customHeight="1" x14ac:dyDescent="0.25">
      <c r="A25" s="90" t="s">
        <v>12</v>
      </c>
      <c r="B25" s="91" t="s">
        <v>324</v>
      </c>
      <c r="C25" s="91" t="s">
        <v>326</v>
      </c>
      <c r="D25" s="91" t="s">
        <v>325</v>
      </c>
      <c r="E25" s="91" t="s">
        <v>325</v>
      </c>
      <c r="F25" s="91" t="s">
        <v>332</v>
      </c>
      <c r="G25" s="91" t="s">
        <v>326</v>
      </c>
      <c r="H25" s="91" t="s">
        <v>326</v>
      </c>
      <c r="I25" s="91" t="s">
        <v>327</v>
      </c>
      <c r="J25" s="92" t="s">
        <v>333</v>
      </c>
      <c r="K25" s="90" t="s">
        <v>402</v>
      </c>
      <c r="L25" s="90" t="s">
        <v>33</v>
      </c>
      <c r="M25" s="90" t="s">
        <v>33</v>
      </c>
      <c r="N25" s="90" t="s">
        <v>328</v>
      </c>
      <c r="O25" s="90" t="s">
        <v>314</v>
      </c>
      <c r="P25" s="90" t="s">
        <v>321</v>
      </c>
      <c r="Q25" s="91"/>
      <c r="R25" s="91"/>
      <c r="S25" s="91" t="s">
        <v>302</v>
      </c>
      <c r="T25" s="91" t="s">
        <v>302</v>
      </c>
    </row>
    <row r="26" spans="1:113" ht="3" customHeight="1" x14ac:dyDescent="0.25"/>
    <row r="27" spans="1:113" s="94" customFormat="1" ht="12.75" x14ac:dyDescent="0.2">
      <c r="B27" s="95"/>
      <c r="C27" s="95"/>
      <c r="K27" s="95"/>
    </row>
    <row r="28" spans="1:113" s="94" customFormat="1" x14ac:dyDescent="0.25">
      <c r="B28" s="96" t="s">
        <v>303</v>
      </c>
      <c r="C28" s="96"/>
      <c r="D28" s="96"/>
      <c r="E28" s="96"/>
      <c r="F28" s="96"/>
      <c r="G28" s="96"/>
      <c r="H28" s="96"/>
      <c r="I28" s="96"/>
      <c r="J28" s="96"/>
      <c r="K28" s="96"/>
      <c r="L28" s="96"/>
      <c r="M28" s="96"/>
      <c r="N28" s="96"/>
      <c r="O28" s="96"/>
      <c r="P28" s="96"/>
      <c r="Q28" s="96"/>
      <c r="R28" s="96"/>
    </row>
    <row r="29" spans="1:113" x14ac:dyDescent="0.25">
      <c r="B29" s="157" t="s">
        <v>304</v>
      </c>
      <c r="C29" s="157"/>
      <c r="D29" s="157"/>
      <c r="E29" s="157"/>
      <c r="F29" s="157"/>
      <c r="G29" s="157"/>
      <c r="H29" s="157"/>
      <c r="I29" s="157"/>
      <c r="J29" s="157"/>
      <c r="K29" s="157"/>
      <c r="L29" s="157"/>
      <c r="M29" s="157"/>
      <c r="N29" s="157"/>
      <c r="O29" s="157"/>
      <c r="P29" s="157"/>
      <c r="Q29" s="157"/>
      <c r="R29" s="157"/>
    </row>
    <row r="30" spans="1:113" x14ac:dyDescent="0.25">
      <c r="B30" s="96"/>
      <c r="C30" s="96"/>
      <c r="D30" s="96"/>
      <c r="E30" s="96"/>
      <c r="F30" s="96"/>
      <c r="G30" s="96"/>
      <c r="H30" s="96"/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AN30" s="96"/>
      <c r="AO30" s="96"/>
      <c r="AP30" s="96"/>
      <c r="AQ30" s="96"/>
      <c r="AR30" s="96"/>
      <c r="AS30" s="96"/>
      <c r="AT30" s="96"/>
      <c r="AU30" s="96"/>
      <c r="AV30" s="96"/>
      <c r="AW30" s="96"/>
      <c r="AX30" s="96"/>
      <c r="AY30" s="96"/>
      <c r="AZ30" s="96"/>
      <c r="BA30" s="96"/>
      <c r="BB30" s="96"/>
      <c r="BC30" s="96"/>
      <c r="BD30" s="96"/>
      <c r="BE30" s="96"/>
      <c r="BF30" s="96"/>
      <c r="BG30" s="96"/>
      <c r="BH30" s="96"/>
      <c r="BI30" s="96"/>
      <c r="BJ30" s="96"/>
      <c r="BK30" s="96"/>
      <c r="BL30" s="96"/>
      <c r="BM30" s="96"/>
      <c r="BN30" s="96"/>
      <c r="BO30" s="96"/>
      <c r="BP30" s="96"/>
      <c r="BQ30" s="96"/>
      <c r="BR30" s="96"/>
      <c r="BS30" s="96"/>
      <c r="BT30" s="96"/>
      <c r="BU30" s="96"/>
      <c r="BV30" s="96"/>
      <c r="BW30" s="96"/>
      <c r="BX30" s="96"/>
      <c r="BY30" s="96"/>
      <c r="BZ30" s="96"/>
      <c r="CA30" s="96"/>
      <c r="CB30" s="96"/>
      <c r="CC30" s="96"/>
      <c r="CD30" s="96"/>
      <c r="CE30" s="96"/>
      <c r="CF30" s="96"/>
      <c r="CG30" s="96"/>
      <c r="CH30" s="96"/>
      <c r="CI30" s="96"/>
      <c r="CJ30" s="96"/>
      <c r="CK30" s="96"/>
      <c r="CL30" s="96"/>
      <c r="CM30" s="96"/>
      <c r="CN30" s="96"/>
      <c r="CO30" s="96"/>
      <c r="CP30" s="96"/>
      <c r="CQ30" s="96"/>
      <c r="CR30" s="96"/>
      <c r="CS30" s="96"/>
      <c r="CT30" s="96"/>
      <c r="CU30" s="96"/>
      <c r="CV30" s="96"/>
      <c r="CW30" s="96"/>
      <c r="CX30" s="96"/>
      <c r="CY30" s="96"/>
      <c r="CZ30" s="96"/>
      <c r="DA30" s="96"/>
      <c r="DB30" s="96"/>
      <c r="DC30" s="96"/>
      <c r="DD30" s="96"/>
      <c r="DE30" s="96"/>
      <c r="DF30" s="96"/>
      <c r="DG30" s="96"/>
      <c r="DH30" s="96"/>
      <c r="DI30" s="96"/>
    </row>
    <row r="31" spans="1:113" x14ac:dyDescent="0.25">
      <c r="B31" s="97" t="s">
        <v>305</v>
      </c>
      <c r="C31" s="97"/>
      <c r="D31" s="97"/>
      <c r="E31" s="97"/>
      <c r="F31" s="98"/>
      <c r="G31" s="98"/>
      <c r="H31" s="97"/>
      <c r="I31" s="97"/>
      <c r="J31" s="97"/>
      <c r="K31" s="97"/>
      <c r="L31" s="97"/>
      <c r="M31" s="97"/>
      <c r="N31" s="97"/>
      <c r="O31" s="97"/>
      <c r="P31" s="97"/>
      <c r="Q31" s="97"/>
      <c r="R31" s="97"/>
      <c r="S31" s="99"/>
      <c r="T31" s="99"/>
      <c r="U31" s="99"/>
      <c r="V31" s="99"/>
      <c r="AN31" s="99"/>
      <c r="AO31" s="99"/>
      <c r="AP31" s="99"/>
      <c r="AQ31" s="99"/>
      <c r="AR31" s="99"/>
      <c r="AS31" s="99"/>
      <c r="AT31" s="99"/>
      <c r="AU31" s="99"/>
      <c r="AV31" s="99"/>
      <c r="AW31" s="99"/>
      <c r="AX31" s="99"/>
      <c r="AY31" s="99"/>
      <c r="AZ31" s="99"/>
      <c r="BA31" s="99"/>
      <c r="BB31" s="99"/>
      <c r="BC31" s="99"/>
      <c r="BD31" s="99"/>
      <c r="BE31" s="99"/>
      <c r="BF31" s="99"/>
      <c r="BG31" s="99"/>
      <c r="BH31" s="99"/>
      <c r="BI31" s="99"/>
      <c r="BJ31" s="99"/>
      <c r="BK31" s="99"/>
      <c r="BL31" s="99"/>
      <c r="BM31" s="99"/>
      <c r="BN31" s="99"/>
      <c r="BO31" s="99"/>
      <c r="BP31" s="99"/>
      <c r="BQ31" s="99"/>
      <c r="BR31" s="99"/>
      <c r="BS31" s="99"/>
      <c r="BT31" s="99"/>
      <c r="BU31" s="99"/>
      <c r="BV31" s="99"/>
      <c r="BW31" s="99"/>
      <c r="BX31" s="99"/>
      <c r="BY31" s="99"/>
      <c r="BZ31" s="99"/>
      <c r="CA31" s="99"/>
      <c r="CB31" s="99"/>
      <c r="CC31" s="99"/>
      <c r="CD31" s="99"/>
      <c r="CE31" s="99"/>
      <c r="CF31" s="99"/>
      <c r="CG31" s="99"/>
      <c r="CH31" s="99"/>
      <c r="CI31" s="99"/>
      <c r="CJ31" s="99"/>
      <c r="CK31" s="99"/>
      <c r="CL31" s="99"/>
      <c r="CM31" s="99"/>
      <c r="CN31" s="99"/>
      <c r="CO31" s="99"/>
      <c r="CP31" s="99"/>
      <c r="CQ31" s="99"/>
      <c r="CR31" s="99"/>
      <c r="CS31" s="99"/>
      <c r="CT31" s="99"/>
      <c r="CU31" s="99"/>
      <c r="CV31" s="99"/>
      <c r="CW31" s="99"/>
      <c r="CX31" s="99"/>
      <c r="CY31" s="99"/>
      <c r="CZ31" s="99"/>
      <c r="DA31" s="99"/>
      <c r="DB31" s="99"/>
      <c r="DC31" s="99"/>
      <c r="DD31" s="99"/>
      <c r="DE31" s="99"/>
      <c r="DF31" s="99"/>
      <c r="DG31" s="99"/>
      <c r="DH31" s="99"/>
      <c r="DI31" s="99"/>
    </row>
    <row r="32" spans="1:113" x14ac:dyDescent="0.25">
      <c r="B32" s="97" t="s">
        <v>306</v>
      </c>
      <c r="C32" s="97"/>
      <c r="D32" s="97"/>
      <c r="E32" s="97"/>
      <c r="F32" s="98"/>
      <c r="G32" s="98"/>
      <c r="H32" s="97"/>
      <c r="I32" s="97"/>
      <c r="J32" s="97"/>
      <c r="K32" s="97"/>
      <c r="L32" s="97"/>
      <c r="M32" s="97"/>
      <c r="N32" s="97"/>
      <c r="O32" s="97"/>
      <c r="P32" s="97"/>
      <c r="Q32" s="97"/>
      <c r="R32" s="97"/>
      <c r="AN32" s="96"/>
      <c r="AO32" s="96"/>
      <c r="AP32" s="96"/>
      <c r="AQ32" s="96"/>
      <c r="AR32" s="96"/>
      <c r="AS32" s="96"/>
      <c r="AT32" s="96"/>
      <c r="AU32" s="96"/>
      <c r="AV32" s="96"/>
      <c r="AW32" s="96"/>
      <c r="AX32" s="96"/>
      <c r="AY32" s="96"/>
      <c r="AZ32" s="96"/>
      <c r="BA32" s="96"/>
      <c r="BB32" s="96"/>
      <c r="BC32" s="96"/>
      <c r="BD32" s="96"/>
      <c r="BE32" s="96"/>
      <c r="BF32" s="96"/>
      <c r="BG32" s="96"/>
      <c r="BH32" s="96"/>
      <c r="BI32" s="96"/>
      <c r="BJ32" s="96"/>
      <c r="BK32" s="96"/>
      <c r="BL32" s="96"/>
      <c r="BM32" s="96"/>
      <c r="BN32" s="96"/>
      <c r="BO32" s="96"/>
      <c r="BP32" s="96"/>
      <c r="BQ32" s="96"/>
      <c r="BR32" s="96"/>
      <c r="BS32" s="96"/>
      <c r="BT32" s="96"/>
      <c r="BU32" s="96"/>
      <c r="BV32" s="96"/>
      <c r="BW32" s="96"/>
      <c r="BX32" s="96"/>
      <c r="BY32" s="96"/>
      <c r="BZ32" s="96"/>
      <c r="CA32" s="96"/>
      <c r="CB32" s="96"/>
      <c r="CC32" s="96"/>
      <c r="CD32" s="96"/>
      <c r="CE32" s="96"/>
      <c r="CF32" s="96"/>
      <c r="CG32" s="96"/>
      <c r="CH32" s="96"/>
      <c r="CI32" s="96"/>
      <c r="CJ32" s="96"/>
      <c r="CK32" s="96"/>
      <c r="CL32" s="96"/>
      <c r="CM32" s="96"/>
      <c r="CN32" s="96"/>
      <c r="CO32" s="96"/>
      <c r="CP32" s="96"/>
      <c r="CQ32" s="96"/>
      <c r="CR32" s="96"/>
      <c r="CS32" s="96"/>
      <c r="CT32" s="96"/>
      <c r="CU32" s="96"/>
      <c r="CV32" s="96"/>
      <c r="CW32" s="96"/>
      <c r="CX32" s="96"/>
      <c r="CY32" s="96"/>
      <c r="CZ32" s="96"/>
      <c r="DA32" s="96"/>
      <c r="DB32" s="96"/>
      <c r="DC32" s="96"/>
      <c r="DD32" s="96"/>
      <c r="DE32" s="96"/>
      <c r="DF32" s="96"/>
      <c r="DG32" s="96"/>
      <c r="DH32" s="96"/>
      <c r="DI32" s="96"/>
    </row>
    <row r="33" spans="2:113" s="98" customFormat="1" x14ac:dyDescent="0.25">
      <c r="B33" s="97" t="s">
        <v>307</v>
      </c>
      <c r="C33" s="97"/>
      <c r="D33" s="97"/>
      <c r="E33" s="97"/>
      <c r="H33" s="97"/>
      <c r="I33" s="97"/>
      <c r="J33" s="97"/>
      <c r="K33" s="97"/>
      <c r="L33" s="97"/>
      <c r="M33" s="97"/>
      <c r="N33" s="97"/>
      <c r="O33" s="97"/>
      <c r="P33" s="97"/>
      <c r="Q33" s="97"/>
      <c r="R33" s="97"/>
      <c r="AN33" s="97"/>
      <c r="AO33" s="97"/>
      <c r="AP33" s="97"/>
      <c r="AQ33" s="97"/>
      <c r="AR33" s="97"/>
      <c r="AS33" s="97"/>
      <c r="AT33" s="97"/>
      <c r="AU33" s="97"/>
      <c r="AV33" s="97"/>
      <c r="AW33" s="97"/>
      <c r="AX33" s="97"/>
      <c r="AY33" s="97"/>
      <c r="AZ33" s="97"/>
      <c r="BA33" s="97"/>
      <c r="BB33" s="97"/>
      <c r="BC33" s="97"/>
      <c r="BD33" s="97"/>
      <c r="BE33" s="97"/>
      <c r="BF33" s="97"/>
      <c r="BG33" s="97"/>
      <c r="BH33" s="97"/>
      <c r="BI33" s="97"/>
      <c r="BJ33" s="97"/>
      <c r="BK33" s="100"/>
      <c r="BL33" s="100"/>
      <c r="BM33" s="100"/>
      <c r="BN33" s="100"/>
      <c r="BO33" s="100"/>
      <c r="BP33" s="100"/>
      <c r="BQ33" s="100"/>
      <c r="BR33" s="100"/>
      <c r="BS33" s="100"/>
      <c r="BT33" s="100"/>
      <c r="BU33" s="100"/>
      <c r="BV33" s="100"/>
      <c r="BW33" s="100"/>
      <c r="BX33" s="100"/>
      <c r="BY33" s="100"/>
      <c r="BZ33" s="100"/>
      <c r="CA33" s="100"/>
      <c r="CB33" s="100"/>
      <c r="CC33" s="100"/>
      <c r="CD33" s="100"/>
      <c r="CE33" s="100"/>
      <c r="CF33" s="100"/>
      <c r="CG33" s="100"/>
      <c r="CH33" s="100"/>
      <c r="CI33" s="100"/>
      <c r="CJ33" s="100"/>
      <c r="CK33" s="100"/>
      <c r="CL33" s="100"/>
      <c r="CM33" s="100"/>
      <c r="CN33" s="100"/>
      <c r="CO33" s="100"/>
      <c r="CP33" s="100"/>
      <c r="CQ33" s="100"/>
      <c r="CR33" s="100"/>
      <c r="CS33" s="100"/>
      <c r="CT33" s="100"/>
      <c r="CU33" s="100"/>
      <c r="CV33" s="100"/>
      <c r="CW33" s="100"/>
      <c r="CX33" s="100"/>
      <c r="CY33" s="100"/>
      <c r="CZ33" s="100"/>
      <c r="DA33" s="100"/>
      <c r="DB33" s="100"/>
      <c r="DC33" s="100"/>
      <c r="DD33" s="100"/>
      <c r="DE33" s="100"/>
      <c r="DF33" s="100"/>
      <c r="DG33" s="100"/>
      <c r="DH33" s="100"/>
      <c r="DI33" s="100"/>
    </row>
    <row r="34" spans="2:113" s="98" customFormat="1" x14ac:dyDescent="0.25">
      <c r="B34" s="97" t="s">
        <v>301</v>
      </c>
      <c r="C34" s="97"/>
      <c r="D34" s="97"/>
      <c r="E34" s="97"/>
      <c r="H34" s="97"/>
      <c r="I34" s="97"/>
      <c r="J34" s="97"/>
      <c r="K34" s="97"/>
      <c r="L34" s="97"/>
      <c r="M34" s="97"/>
      <c r="N34" s="97"/>
      <c r="O34" s="97"/>
      <c r="P34" s="97"/>
      <c r="Q34" s="97"/>
      <c r="R34" s="97"/>
      <c r="S34" s="97"/>
      <c r="T34" s="97"/>
      <c r="U34" s="97"/>
      <c r="V34" s="97"/>
      <c r="AN34" s="97"/>
      <c r="AO34" s="97"/>
      <c r="AP34" s="97"/>
      <c r="AQ34" s="97"/>
      <c r="AR34" s="97"/>
      <c r="AS34" s="97"/>
      <c r="AT34" s="97"/>
      <c r="AU34" s="97"/>
      <c r="AV34" s="97"/>
      <c r="AW34" s="97"/>
      <c r="AX34" s="97"/>
      <c r="AY34" s="97"/>
      <c r="AZ34" s="97"/>
      <c r="BA34" s="97"/>
      <c r="BB34" s="97"/>
      <c r="BC34" s="97"/>
      <c r="BD34" s="97"/>
      <c r="BE34" s="97"/>
      <c r="BF34" s="97"/>
      <c r="BG34" s="97"/>
      <c r="BH34" s="97"/>
      <c r="BI34" s="97"/>
      <c r="BJ34" s="97"/>
      <c r="BK34" s="100"/>
      <c r="BL34" s="100"/>
      <c r="BM34" s="100"/>
      <c r="BN34" s="100"/>
      <c r="BO34" s="100"/>
      <c r="BP34" s="100"/>
      <c r="BQ34" s="100"/>
      <c r="BR34" s="100"/>
      <c r="BS34" s="100"/>
      <c r="BT34" s="100"/>
      <c r="BU34" s="100"/>
      <c r="BV34" s="100"/>
      <c r="BW34" s="100"/>
      <c r="BX34" s="100"/>
      <c r="BY34" s="100"/>
      <c r="BZ34" s="100"/>
      <c r="CA34" s="100"/>
      <c r="CB34" s="100"/>
      <c r="CC34" s="100"/>
      <c r="CD34" s="100"/>
      <c r="CE34" s="100"/>
      <c r="CF34" s="100"/>
      <c r="CG34" s="100"/>
      <c r="CH34" s="100"/>
      <c r="CI34" s="100"/>
      <c r="CJ34" s="100"/>
      <c r="CK34" s="100"/>
      <c r="CL34" s="100"/>
      <c r="CM34" s="100"/>
      <c r="CN34" s="100"/>
      <c r="CO34" s="100"/>
      <c r="CP34" s="100"/>
      <c r="CQ34" s="100"/>
      <c r="CR34" s="100"/>
      <c r="CS34" s="100"/>
      <c r="CT34" s="100"/>
      <c r="CU34" s="100"/>
      <c r="CV34" s="100"/>
      <c r="CW34" s="100"/>
      <c r="CX34" s="100"/>
      <c r="CY34" s="100"/>
      <c r="CZ34" s="100"/>
      <c r="DA34" s="100"/>
      <c r="DB34" s="100"/>
      <c r="DC34" s="100"/>
      <c r="DD34" s="100"/>
      <c r="DE34" s="100"/>
      <c r="DF34" s="100"/>
      <c r="DG34" s="100"/>
      <c r="DH34" s="100"/>
      <c r="DI34" s="100"/>
    </row>
    <row r="35" spans="2:113" s="98" customFormat="1" x14ac:dyDescent="0.25">
      <c r="B35" s="97" t="s">
        <v>308</v>
      </c>
      <c r="C35" s="97"/>
      <c r="D35" s="97"/>
      <c r="E35" s="97"/>
      <c r="H35" s="97"/>
      <c r="I35" s="97"/>
      <c r="J35" s="97"/>
      <c r="K35" s="97"/>
      <c r="L35" s="97"/>
      <c r="M35" s="97"/>
      <c r="N35" s="97"/>
      <c r="O35" s="97"/>
      <c r="P35" s="97"/>
      <c r="Q35" s="97"/>
      <c r="R35" s="97"/>
      <c r="S35" s="97"/>
      <c r="T35" s="97"/>
      <c r="U35" s="97"/>
      <c r="V35" s="97"/>
      <c r="AN35" s="97"/>
      <c r="AO35" s="97"/>
      <c r="AP35" s="97"/>
      <c r="AQ35" s="97"/>
      <c r="AR35" s="97"/>
      <c r="AS35" s="97"/>
      <c r="AT35" s="97"/>
      <c r="AU35" s="97"/>
      <c r="AV35" s="97"/>
      <c r="AW35" s="97"/>
      <c r="AX35" s="97"/>
      <c r="AY35" s="97"/>
      <c r="AZ35" s="97"/>
      <c r="BA35" s="97"/>
      <c r="BB35" s="97"/>
      <c r="BC35" s="97"/>
      <c r="BD35" s="97"/>
      <c r="BE35" s="97"/>
      <c r="BF35" s="97"/>
      <c r="BG35" s="97"/>
      <c r="BH35" s="97"/>
      <c r="BI35" s="97"/>
      <c r="BJ35" s="97"/>
      <c r="BK35" s="100"/>
      <c r="BL35" s="100"/>
      <c r="BM35" s="100"/>
      <c r="BN35" s="100"/>
      <c r="BO35" s="100"/>
      <c r="BP35" s="100"/>
      <c r="BQ35" s="100"/>
      <c r="BR35" s="100"/>
      <c r="BS35" s="100"/>
      <c r="BT35" s="100"/>
      <c r="BU35" s="100"/>
      <c r="BV35" s="100"/>
      <c r="BW35" s="100"/>
      <c r="BX35" s="100"/>
      <c r="BY35" s="100"/>
      <c r="BZ35" s="100"/>
      <c r="CA35" s="100"/>
      <c r="CB35" s="100"/>
      <c r="CC35" s="100"/>
      <c r="CD35" s="100"/>
      <c r="CE35" s="100"/>
      <c r="CF35" s="100"/>
      <c r="CG35" s="100"/>
      <c r="CH35" s="100"/>
      <c r="CI35" s="100"/>
      <c r="CJ35" s="100"/>
      <c r="CK35" s="100"/>
      <c r="CL35" s="100"/>
      <c r="CM35" s="100"/>
      <c r="CN35" s="100"/>
      <c r="CO35" s="100"/>
      <c r="CP35" s="100"/>
      <c r="CQ35" s="100"/>
      <c r="CR35" s="100"/>
      <c r="CS35" s="100"/>
      <c r="CT35" s="100"/>
      <c r="CU35" s="100"/>
      <c r="CV35" s="100"/>
      <c r="CW35" s="100"/>
      <c r="CX35" s="100"/>
      <c r="CY35" s="100"/>
      <c r="CZ35" s="100"/>
      <c r="DA35" s="100"/>
      <c r="DB35" s="100"/>
      <c r="DC35" s="100"/>
      <c r="DD35" s="100"/>
      <c r="DE35" s="100"/>
      <c r="DF35" s="100"/>
      <c r="DG35" s="100"/>
      <c r="DH35" s="100"/>
      <c r="DI35" s="100"/>
    </row>
    <row r="36" spans="2:113" s="98" customFormat="1" x14ac:dyDescent="0.25">
      <c r="B36" s="97" t="s">
        <v>309</v>
      </c>
      <c r="C36" s="97"/>
      <c r="D36" s="97"/>
      <c r="E36" s="97"/>
      <c r="H36" s="97"/>
      <c r="I36" s="97"/>
      <c r="J36" s="97"/>
      <c r="K36" s="97"/>
      <c r="L36" s="97"/>
      <c r="M36" s="97"/>
      <c r="N36" s="97"/>
      <c r="O36" s="97"/>
      <c r="P36" s="97"/>
      <c r="Q36" s="97"/>
      <c r="R36" s="97"/>
      <c r="S36" s="97"/>
      <c r="T36" s="97"/>
      <c r="U36" s="97"/>
      <c r="V36" s="97"/>
      <c r="AN36" s="97"/>
      <c r="AO36" s="97"/>
      <c r="AP36" s="97"/>
      <c r="AQ36" s="97"/>
      <c r="AR36" s="97"/>
      <c r="AS36" s="97"/>
      <c r="AT36" s="97"/>
      <c r="AU36" s="97"/>
      <c r="AV36" s="97"/>
      <c r="AW36" s="97"/>
      <c r="AX36" s="97"/>
      <c r="AY36" s="97"/>
      <c r="AZ36" s="97"/>
      <c r="BA36" s="97"/>
      <c r="BB36" s="97"/>
      <c r="BC36" s="97"/>
      <c r="BD36" s="97"/>
      <c r="BE36" s="97"/>
      <c r="BF36" s="97"/>
      <c r="BG36" s="97"/>
      <c r="BH36" s="97"/>
      <c r="BI36" s="97"/>
      <c r="BJ36" s="97"/>
      <c r="BK36" s="100"/>
      <c r="BL36" s="100"/>
      <c r="BM36" s="100"/>
      <c r="BN36" s="100"/>
      <c r="BO36" s="100"/>
      <c r="BP36" s="100"/>
      <c r="BQ36" s="100"/>
      <c r="BR36" s="100"/>
      <c r="BS36" s="100"/>
      <c r="BT36" s="100"/>
      <c r="BU36" s="100"/>
      <c r="BV36" s="100"/>
      <c r="BW36" s="100"/>
      <c r="BX36" s="100"/>
      <c r="BY36" s="100"/>
      <c r="BZ36" s="100"/>
      <c r="CA36" s="100"/>
      <c r="CB36" s="100"/>
      <c r="CC36" s="100"/>
      <c r="CD36" s="100"/>
      <c r="CE36" s="100"/>
      <c r="CF36" s="100"/>
      <c r="CG36" s="100"/>
      <c r="CH36" s="100"/>
      <c r="CI36" s="100"/>
      <c r="CJ36" s="100"/>
      <c r="CK36" s="100"/>
      <c r="CL36" s="100"/>
      <c r="CM36" s="100"/>
      <c r="CN36" s="100"/>
      <c r="CO36" s="100"/>
      <c r="CP36" s="100"/>
      <c r="CQ36" s="100"/>
      <c r="CR36" s="100"/>
      <c r="CS36" s="100"/>
      <c r="CT36" s="100"/>
      <c r="CU36" s="100"/>
      <c r="CV36" s="100"/>
      <c r="CW36" s="100"/>
      <c r="CX36" s="100"/>
      <c r="CY36" s="100"/>
      <c r="CZ36" s="100"/>
      <c r="DA36" s="100"/>
      <c r="DB36" s="100"/>
      <c r="DC36" s="100"/>
      <c r="DD36" s="100"/>
      <c r="DE36" s="100"/>
      <c r="DF36" s="100"/>
      <c r="DG36" s="100"/>
      <c r="DH36" s="100"/>
      <c r="DI36" s="100"/>
    </row>
    <row r="37" spans="2:113" s="98" customFormat="1" x14ac:dyDescent="0.25">
      <c r="B37" s="97" t="s">
        <v>310</v>
      </c>
      <c r="C37" s="97"/>
      <c r="D37" s="97"/>
      <c r="E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AN37" s="97"/>
      <c r="AO37" s="97"/>
      <c r="AP37" s="97"/>
      <c r="AQ37" s="97"/>
      <c r="AR37" s="97"/>
      <c r="AS37" s="97"/>
      <c r="AT37" s="97"/>
      <c r="AU37" s="97"/>
      <c r="AV37" s="97"/>
      <c r="AW37" s="97"/>
      <c r="AX37" s="97"/>
      <c r="AY37" s="97"/>
      <c r="AZ37" s="97"/>
      <c r="BA37" s="97"/>
      <c r="BB37" s="97"/>
      <c r="BC37" s="97"/>
      <c r="BD37" s="97"/>
      <c r="BE37" s="97"/>
      <c r="BF37" s="97"/>
      <c r="BG37" s="97"/>
      <c r="BH37" s="97"/>
      <c r="BI37" s="97"/>
      <c r="BJ37" s="97"/>
      <c r="BK37" s="100"/>
      <c r="BL37" s="100"/>
      <c r="BM37" s="100"/>
      <c r="BN37" s="100"/>
      <c r="BO37" s="100"/>
      <c r="BP37" s="100"/>
      <c r="BQ37" s="100"/>
      <c r="BR37" s="100"/>
      <c r="BS37" s="100"/>
      <c r="BT37" s="100"/>
      <c r="BU37" s="100"/>
      <c r="BV37" s="100"/>
      <c r="BW37" s="100"/>
      <c r="BX37" s="100"/>
      <c r="BY37" s="100"/>
      <c r="BZ37" s="100"/>
      <c r="CA37" s="100"/>
      <c r="CB37" s="100"/>
      <c r="CC37" s="100"/>
      <c r="CD37" s="100"/>
      <c r="CE37" s="100"/>
      <c r="CF37" s="100"/>
      <c r="CG37" s="100"/>
      <c r="CH37" s="100"/>
      <c r="CI37" s="100"/>
      <c r="CJ37" s="100"/>
      <c r="CK37" s="100"/>
      <c r="CL37" s="100"/>
      <c r="CM37" s="100"/>
      <c r="CN37" s="100"/>
      <c r="CO37" s="100"/>
      <c r="CP37" s="100"/>
      <c r="CQ37" s="100"/>
      <c r="CR37" s="100"/>
      <c r="CS37" s="100"/>
      <c r="CT37" s="100"/>
      <c r="CU37" s="100"/>
      <c r="CV37" s="100"/>
      <c r="CW37" s="100"/>
      <c r="CX37" s="100"/>
      <c r="CY37" s="100"/>
      <c r="CZ37" s="100"/>
      <c r="DA37" s="100"/>
      <c r="DB37" s="100"/>
      <c r="DC37" s="100"/>
      <c r="DD37" s="100"/>
      <c r="DE37" s="100"/>
      <c r="DF37" s="100"/>
      <c r="DG37" s="100"/>
      <c r="DH37" s="100"/>
      <c r="DI37" s="100"/>
    </row>
    <row r="38" spans="2:113" s="98" customFormat="1" x14ac:dyDescent="0.25">
      <c r="B38" s="97" t="s">
        <v>311</v>
      </c>
      <c r="C38" s="97"/>
      <c r="D38" s="97"/>
      <c r="E38" s="97"/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97"/>
      <c r="AN38" s="97"/>
      <c r="AO38" s="97"/>
      <c r="AP38" s="97"/>
      <c r="AQ38" s="97"/>
      <c r="AR38" s="97"/>
      <c r="AS38" s="97"/>
      <c r="AT38" s="97"/>
      <c r="AU38" s="97"/>
      <c r="AV38" s="97"/>
      <c r="AW38" s="97"/>
      <c r="AX38" s="97"/>
      <c r="AY38" s="97"/>
      <c r="AZ38" s="97"/>
      <c r="BA38" s="97"/>
      <c r="BB38" s="97"/>
      <c r="BC38" s="97"/>
      <c r="BD38" s="97"/>
      <c r="BE38" s="97"/>
      <c r="BF38" s="97"/>
      <c r="BG38" s="97"/>
      <c r="BH38" s="97"/>
      <c r="BI38" s="97"/>
      <c r="BJ38" s="97"/>
      <c r="BK38" s="100"/>
      <c r="BL38" s="100"/>
      <c r="BM38" s="100"/>
      <c r="BN38" s="100"/>
      <c r="BO38" s="100"/>
      <c r="BP38" s="100"/>
      <c r="BQ38" s="100"/>
      <c r="BR38" s="100"/>
      <c r="BS38" s="100"/>
      <c r="BT38" s="100"/>
      <c r="BU38" s="100"/>
      <c r="BV38" s="100"/>
      <c r="BW38" s="100"/>
      <c r="BX38" s="100"/>
      <c r="BY38" s="100"/>
      <c r="BZ38" s="100"/>
      <c r="CA38" s="100"/>
      <c r="CB38" s="100"/>
      <c r="CC38" s="100"/>
      <c r="CD38" s="100"/>
      <c r="CE38" s="100"/>
      <c r="CF38" s="100"/>
      <c r="CG38" s="100"/>
      <c r="CH38" s="100"/>
      <c r="CI38" s="100"/>
      <c r="CJ38" s="100"/>
      <c r="CK38" s="100"/>
      <c r="CL38" s="100"/>
      <c r="CM38" s="100"/>
      <c r="CN38" s="100"/>
      <c r="CO38" s="100"/>
      <c r="CP38" s="100"/>
      <c r="CQ38" s="100"/>
      <c r="CR38" s="100"/>
      <c r="CS38" s="100"/>
      <c r="CT38" s="100"/>
      <c r="CU38" s="100"/>
      <c r="CV38" s="100"/>
      <c r="CW38" s="100"/>
      <c r="CX38" s="100"/>
      <c r="CY38" s="100"/>
      <c r="CZ38" s="100"/>
      <c r="DA38" s="100"/>
      <c r="DB38" s="100"/>
      <c r="DC38" s="100"/>
      <c r="DD38" s="100"/>
      <c r="DE38" s="100"/>
      <c r="DF38" s="100"/>
      <c r="DG38" s="100"/>
      <c r="DH38" s="100"/>
      <c r="DI38" s="100"/>
    </row>
    <row r="39" spans="2:113" s="98" customFormat="1" x14ac:dyDescent="0.25">
      <c r="B39" s="97" t="s">
        <v>312</v>
      </c>
      <c r="C39" s="97"/>
      <c r="D39" s="97"/>
      <c r="E39" s="97"/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97"/>
      <c r="AN39" s="97"/>
      <c r="AO39" s="97"/>
      <c r="AP39" s="97"/>
      <c r="AQ39" s="97"/>
      <c r="AR39" s="97"/>
      <c r="AS39" s="97"/>
      <c r="AT39" s="97"/>
      <c r="AU39" s="97"/>
      <c r="AV39" s="97"/>
      <c r="AW39" s="97"/>
      <c r="AX39" s="97"/>
      <c r="AY39" s="97"/>
      <c r="AZ39" s="97"/>
      <c r="BA39" s="97"/>
      <c r="BB39" s="97"/>
      <c r="BC39" s="97"/>
      <c r="BD39" s="97"/>
      <c r="BE39" s="97"/>
      <c r="BF39" s="97"/>
      <c r="BG39" s="97"/>
      <c r="BH39" s="97"/>
      <c r="BI39" s="97"/>
      <c r="BJ39" s="97"/>
      <c r="BK39" s="100"/>
      <c r="BL39" s="100"/>
      <c r="BM39" s="100"/>
      <c r="BN39" s="100"/>
      <c r="BO39" s="100"/>
      <c r="BP39" s="100"/>
      <c r="BQ39" s="100"/>
      <c r="BR39" s="100"/>
      <c r="BS39" s="100"/>
      <c r="BT39" s="100"/>
      <c r="BU39" s="100"/>
      <c r="BV39" s="100"/>
      <c r="BW39" s="100"/>
      <c r="BX39" s="100"/>
      <c r="BY39" s="100"/>
      <c r="BZ39" s="100"/>
      <c r="CA39" s="100"/>
      <c r="CB39" s="100"/>
      <c r="CC39" s="100"/>
      <c r="CD39" s="100"/>
      <c r="CE39" s="100"/>
      <c r="CF39" s="100"/>
      <c r="CG39" s="100"/>
      <c r="CH39" s="100"/>
      <c r="CI39" s="100"/>
      <c r="CJ39" s="100"/>
      <c r="CK39" s="100"/>
      <c r="CL39" s="100"/>
      <c r="CM39" s="100"/>
      <c r="CN39" s="100"/>
      <c r="CO39" s="100"/>
      <c r="CP39" s="100"/>
      <c r="CQ39" s="100"/>
      <c r="CR39" s="100"/>
      <c r="CS39" s="100"/>
      <c r="CT39" s="100"/>
      <c r="CU39" s="100"/>
      <c r="CV39" s="100"/>
      <c r="CW39" s="100"/>
      <c r="CX39" s="100"/>
      <c r="CY39" s="100"/>
      <c r="CZ39" s="100"/>
      <c r="DA39" s="100"/>
      <c r="DB39" s="100"/>
      <c r="DC39" s="100"/>
      <c r="DD39" s="100"/>
      <c r="DE39" s="100"/>
      <c r="DF39" s="100"/>
      <c r="DG39" s="100"/>
      <c r="DH39" s="100"/>
      <c r="DI39" s="100"/>
    </row>
    <row r="40" spans="2:113" s="98" customFormat="1" x14ac:dyDescent="0.25">
      <c r="B40" s="97" t="s">
        <v>313</v>
      </c>
      <c r="C40" s="97"/>
      <c r="D40" s="97"/>
      <c r="E40" s="97"/>
      <c r="H40" s="97"/>
      <c r="I40" s="97"/>
      <c r="J40" s="97"/>
      <c r="K40" s="97"/>
      <c r="L40" s="97"/>
      <c r="M40" s="97"/>
      <c r="N40" s="97"/>
      <c r="O40" s="97"/>
      <c r="P40" s="97"/>
      <c r="Q40" s="97"/>
      <c r="R40" s="97"/>
      <c r="S40" s="97"/>
      <c r="T40" s="97"/>
      <c r="U40" s="97"/>
      <c r="V40" s="97"/>
      <c r="AN40" s="97"/>
      <c r="AO40" s="97"/>
      <c r="AP40" s="97"/>
      <c r="AQ40" s="97"/>
      <c r="AR40" s="97"/>
      <c r="AS40" s="97"/>
      <c r="AT40" s="97"/>
      <c r="AU40" s="97"/>
      <c r="AV40" s="97"/>
      <c r="AW40" s="97"/>
      <c r="AX40" s="97"/>
      <c r="AY40" s="97"/>
      <c r="AZ40" s="97"/>
      <c r="BA40" s="97"/>
      <c r="BB40" s="97"/>
      <c r="BC40" s="97"/>
      <c r="BD40" s="97"/>
      <c r="BE40" s="97"/>
      <c r="BF40" s="97"/>
      <c r="BG40" s="97"/>
      <c r="BH40" s="97"/>
      <c r="BI40" s="97"/>
      <c r="BJ40" s="97"/>
      <c r="BK40" s="100"/>
      <c r="BL40" s="100"/>
      <c r="BM40" s="100"/>
      <c r="BN40" s="100"/>
      <c r="BO40" s="100"/>
      <c r="BP40" s="100"/>
      <c r="BQ40" s="100"/>
      <c r="BR40" s="100"/>
      <c r="BS40" s="100"/>
      <c r="BT40" s="100"/>
      <c r="BU40" s="100"/>
      <c r="BV40" s="100"/>
      <c r="BW40" s="100"/>
      <c r="BX40" s="100"/>
      <c r="BY40" s="100"/>
      <c r="BZ40" s="100"/>
      <c r="CA40" s="100"/>
      <c r="CB40" s="100"/>
      <c r="CC40" s="100"/>
      <c r="CD40" s="100"/>
      <c r="CE40" s="100"/>
      <c r="CF40" s="100"/>
      <c r="CG40" s="100"/>
      <c r="CH40" s="100"/>
      <c r="CI40" s="100"/>
      <c r="CJ40" s="100"/>
      <c r="CK40" s="100"/>
      <c r="CL40" s="100"/>
      <c r="CM40" s="100"/>
      <c r="CN40" s="100"/>
      <c r="CO40" s="100"/>
      <c r="CP40" s="100"/>
      <c r="CQ40" s="100"/>
      <c r="CR40" s="100"/>
      <c r="CS40" s="100"/>
      <c r="CT40" s="100"/>
      <c r="CU40" s="100"/>
      <c r="CV40" s="100"/>
      <c r="CW40" s="100"/>
      <c r="CX40" s="100"/>
      <c r="CY40" s="100"/>
      <c r="CZ40" s="100"/>
      <c r="DA40" s="100"/>
      <c r="DB40" s="100"/>
      <c r="DC40" s="100"/>
      <c r="DD40" s="100"/>
      <c r="DE40" s="100"/>
      <c r="DF40" s="100"/>
      <c r="DG40" s="100"/>
      <c r="DH40" s="100"/>
      <c r="DI40" s="100"/>
    </row>
    <row r="41" spans="2:113" s="98" customFormat="1" x14ac:dyDescent="0.25">
      <c r="Q41" s="97"/>
      <c r="R41" s="97"/>
      <c r="S41" s="97"/>
      <c r="T41" s="97"/>
      <c r="U41" s="97"/>
      <c r="V41" s="97"/>
      <c r="AN41" s="97"/>
      <c r="AO41" s="97"/>
      <c r="AP41" s="97"/>
      <c r="AQ41" s="97"/>
      <c r="AR41" s="97"/>
      <c r="AS41" s="97"/>
      <c r="AT41" s="97"/>
      <c r="AU41" s="97"/>
      <c r="AV41" s="97"/>
      <c r="AW41" s="97"/>
      <c r="AX41" s="97"/>
      <c r="AY41" s="97"/>
      <c r="AZ41" s="97"/>
      <c r="BA41" s="97"/>
      <c r="BB41" s="97"/>
      <c r="BC41" s="97"/>
      <c r="BD41" s="97"/>
      <c r="BE41" s="97"/>
      <c r="BF41" s="97"/>
      <c r="BG41" s="97"/>
      <c r="BH41" s="97"/>
      <c r="BI41" s="97"/>
      <c r="BJ41" s="97"/>
      <c r="BK41" s="100"/>
      <c r="BL41" s="100"/>
      <c r="BM41" s="100"/>
      <c r="BN41" s="100"/>
      <c r="BO41" s="100"/>
      <c r="BP41" s="100"/>
      <c r="BQ41" s="100"/>
      <c r="BR41" s="100"/>
      <c r="BS41" s="100"/>
      <c r="BT41" s="100"/>
      <c r="BU41" s="100"/>
      <c r="BV41" s="100"/>
      <c r="BW41" s="100"/>
      <c r="BX41" s="100"/>
      <c r="BY41" s="100"/>
      <c r="BZ41" s="100"/>
      <c r="CA41" s="100"/>
      <c r="CB41" s="100"/>
      <c r="CC41" s="100"/>
      <c r="CD41" s="100"/>
      <c r="CE41" s="100"/>
      <c r="CF41" s="100"/>
      <c r="CG41" s="100"/>
      <c r="CH41" s="100"/>
      <c r="CI41" s="100"/>
      <c r="CJ41" s="100"/>
      <c r="CK41" s="100"/>
      <c r="CL41" s="100"/>
      <c r="CM41" s="100"/>
      <c r="CN41" s="100"/>
      <c r="CO41" s="100"/>
      <c r="CP41" s="100"/>
      <c r="CQ41" s="100"/>
      <c r="CR41" s="100"/>
      <c r="CS41" s="100"/>
      <c r="CT41" s="100"/>
      <c r="CU41" s="100"/>
      <c r="CV41" s="100"/>
      <c r="CW41" s="100"/>
      <c r="CX41" s="100"/>
      <c r="CY41" s="100"/>
      <c r="CZ41" s="100"/>
      <c r="DA41" s="100"/>
      <c r="DB41" s="100"/>
      <c r="DC41" s="100"/>
      <c r="DD41" s="100"/>
      <c r="DE41" s="100"/>
      <c r="DF41" s="100"/>
      <c r="DG41" s="100"/>
      <c r="DH41" s="100"/>
      <c r="DI41" s="100"/>
    </row>
    <row r="42" spans="2:113" s="98" customFormat="1" x14ac:dyDescent="0.25">
      <c r="Q42" s="97"/>
      <c r="R42" s="97"/>
      <c r="S42" s="97"/>
      <c r="T42" s="97"/>
      <c r="U42" s="97"/>
      <c r="V42" s="97"/>
      <c r="W42" s="97"/>
      <c r="X42" s="97"/>
      <c r="Y42" s="97"/>
      <c r="Z42" s="97"/>
      <c r="AA42" s="97"/>
      <c r="AB42" s="97"/>
      <c r="AC42" s="97"/>
      <c r="AD42" s="97"/>
      <c r="AE42" s="97"/>
      <c r="AF42" s="97"/>
      <c r="AG42" s="97"/>
      <c r="AH42" s="97"/>
      <c r="AI42" s="97"/>
      <c r="AJ42" s="97"/>
      <c r="AK42" s="97"/>
      <c r="AL42" s="97"/>
      <c r="AM42" s="97"/>
      <c r="AN42" s="97"/>
      <c r="AO42" s="97"/>
      <c r="AP42" s="97"/>
      <c r="AQ42" s="97"/>
      <c r="AR42" s="97"/>
      <c r="AS42" s="97"/>
      <c r="AT42" s="97"/>
      <c r="AU42" s="97"/>
      <c r="AV42" s="97"/>
      <c r="AW42" s="97"/>
      <c r="AX42" s="97"/>
      <c r="AY42" s="97"/>
      <c r="AZ42" s="97"/>
      <c r="BA42" s="97"/>
      <c r="BB42" s="97"/>
      <c r="BC42" s="97"/>
      <c r="BD42" s="97"/>
      <c r="BE42" s="97"/>
      <c r="BF42" s="97"/>
      <c r="BG42" s="97"/>
      <c r="BH42" s="97"/>
      <c r="BI42" s="97"/>
      <c r="BJ42" s="97"/>
      <c r="BK42" s="100"/>
      <c r="BL42" s="100"/>
      <c r="BM42" s="100"/>
      <c r="BN42" s="100"/>
      <c r="BO42" s="100"/>
      <c r="BP42" s="100"/>
      <c r="BQ42" s="100"/>
      <c r="BR42" s="100"/>
      <c r="BS42" s="100"/>
      <c r="BT42" s="100"/>
      <c r="BU42" s="100"/>
      <c r="BV42" s="100"/>
      <c r="BW42" s="100"/>
      <c r="BX42" s="100"/>
      <c r="BY42" s="100"/>
      <c r="BZ42" s="100"/>
      <c r="CA42" s="100"/>
      <c r="CB42" s="100"/>
      <c r="CC42" s="100"/>
      <c r="CD42" s="100"/>
      <c r="CE42" s="100"/>
      <c r="CF42" s="100"/>
      <c r="CG42" s="100"/>
      <c r="CH42" s="100"/>
      <c r="CI42" s="100"/>
      <c r="CJ42" s="100"/>
      <c r="CK42" s="100"/>
      <c r="CL42" s="100"/>
      <c r="CM42" s="100"/>
      <c r="CN42" s="100"/>
      <c r="CO42" s="100"/>
      <c r="CP42" s="100"/>
      <c r="CQ42" s="100"/>
      <c r="CR42" s="100"/>
      <c r="CS42" s="100"/>
      <c r="CT42" s="100"/>
      <c r="CU42" s="100"/>
      <c r="CV42" s="100"/>
      <c r="CW42" s="100"/>
      <c r="CX42" s="100"/>
      <c r="CY42" s="100"/>
      <c r="CZ42" s="100"/>
      <c r="DA42" s="100"/>
      <c r="DB42" s="100"/>
      <c r="DC42" s="100"/>
      <c r="DD42" s="100"/>
      <c r="DE42" s="100"/>
      <c r="DF42" s="100"/>
      <c r="DG42" s="100"/>
      <c r="DH42" s="100"/>
      <c r="DI42" s="100"/>
    </row>
  </sheetData>
  <mergeCells count="24">
    <mergeCell ref="B29:R29"/>
    <mergeCell ref="A14:U14"/>
    <mergeCell ref="A19:T19"/>
    <mergeCell ref="A20:T20"/>
    <mergeCell ref="A21:A23"/>
    <mergeCell ref="B21:C22"/>
    <mergeCell ref="D21:D23"/>
    <mergeCell ref="E21:F22"/>
    <mergeCell ref="G21:H22"/>
    <mergeCell ref="I21:J22"/>
    <mergeCell ref="K21:K22"/>
    <mergeCell ref="L21:M22"/>
    <mergeCell ref="A17:T17"/>
    <mergeCell ref="A18:T18"/>
    <mergeCell ref="N21:O22"/>
    <mergeCell ref="P21:P22"/>
    <mergeCell ref="Q21:R21"/>
    <mergeCell ref="A12:T12"/>
    <mergeCell ref="A6:T6"/>
    <mergeCell ref="A8:T8"/>
    <mergeCell ref="A9:T9"/>
    <mergeCell ref="A10:T10"/>
    <mergeCell ref="A11:T11"/>
    <mergeCell ref="S21:T21"/>
  </mergeCells>
  <pageMargins left="0.78740157480314965" right="0.78740157480314965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view="pageBreakPreview" topLeftCell="A16" zoomScale="75" zoomScaleNormal="100" zoomScalePageLayoutView="75" workbookViewId="0">
      <selection activeCell="C26" sqref="C26"/>
    </sheetView>
  </sheetViews>
  <sheetFormatPr defaultRowHeight="15" x14ac:dyDescent="0.25"/>
  <cols>
    <col min="1" max="1" width="6.140625"/>
    <col min="2" max="2" width="51.140625"/>
    <col min="3" max="3" width="93.85546875"/>
    <col min="4" max="4" width="13.42578125"/>
    <col min="5" max="5" width="34.7109375"/>
    <col min="6" max="6" width="18.85546875"/>
    <col min="7" max="7" width="24.42578125"/>
    <col min="8" max="8" width="15.5703125"/>
    <col min="9" max="1025" width="8.4257812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B3" s="2"/>
      <c r="C3" s="4" t="s">
        <v>2</v>
      </c>
      <c r="E3" s="2"/>
      <c r="F3" s="2"/>
    </row>
    <row r="4" spans="1:29" ht="18.75" x14ac:dyDescent="0.3">
      <c r="A4" s="5"/>
      <c r="B4" s="2"/>
      <c r="C4" s="4"/>
      <c r="E4" s="2"/>
      <c r="F4" s="2"/>
    </row>
    <row r="5" spans="1:29" ht="15.75" x14ac:dyDescent="0.25">
      <c r="A5" s="147" t="s">
        <v>318</v>
      </c>
      <c r="B5" s="147"/>
      <c r="C5" s="147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</row>
    <row r="6" spans="1:29" ht="18.75" x14ac:dyDescent="0.3">
      <c r="A6" s="5"/>
      <c r="E6" s="2"/>
      <c r="F6" s="2"/>
      <c r="G6" s="4"/>
    </row>
    <row r="7" spans="1:29" ht="18.75" x14ac:dyDescent="0.25">
      <c r="A7" s="148" t="s">
        <v>3</v>
      </c>
      <c r="B7" s="148"/>
      <c r="C7" s="148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48"/>
      <c r="B8" s="148"/>
      <c r="C8" s="148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49" t="s">
        <v>4</v>
      </c>
      <c r="B9" s="149"/>
      <c r="C9" s="149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142" t="s">
        <v>5</v>
      </c>
      <c r="B10" s="142"/>
      <c r="C10" s="142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48"/>
      <c r="B11" s="148"/>
      <c r="C11" s="148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B12" s="74"/>
      <c r="C12" s="74" t="str">
        <f>'1. паспорт местоположение'!C12</f>
        <v>N_UES_P10</v>
      </c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142" t="s">
        <v>6</v>
      </c>
      <c r="B13" s="142"/>
      <c r="C13" s="142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70"/>
      <c r="B14" s="170"/>
      <c r="C14" s="170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8.75" x14ac:dyDescent="0.2">
      <c r="B15" s="72"/>
      <c r="C15" s="72" t="str">
        <f>'1. паспорт местоположение'!C15</f>
        <v xml:space="preserve">ТП-187  замена трансформатора 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142" t="s">
        <v>7</v>
      </c>
      <c r="B16" s="142"/>
      <c r="C16" s="142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70"/>
      <c r="B17" s="170"/>
      <c r="C17" s="170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43" t="s">
        <v>74</v>
      </c>
      <c r="B18" s="143"/>
      <c r="C18" s="143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93" customHeight="1" x14ac:dyDescent="0.25">
      <c r="A22" s="21" t="s">
        <v>12</v>
      </c>
      <c r="B22" s="34" t="s">
        <v>75</v>
      </c>
      <c r="C22" s="101" t="s">
        <v>315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42.75" customHeight="1" x14ac:dyDescent="0.25">
      <c r="A23" s="21" t="s">
        <v>14</v>
      </c>
      <c r="B23" s="23" t="s">
        <v>76</v>
      </c>
      <c r="C23" s="18" t="s">
        <v>18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spans="1:21" ht="63" customHeight="1" x14ac:dyDescent="0.25">
      <c r="A24" s="21" t="s">
        <v>16</v>
      </c>
      <c r="B24" s="23" t="s">
        <v>77</v>
      </c>
      <c r="C24" s="106" t="s">
        <v>337</v>
      </c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1" ht="63" customHeight="1" x14ac:dyDescent="0.25">
      <c r="A25" s="21" t="s">
        <v>19</v>
      </c>
      <c r="B25" s="23" t="s">
        <v>78</v>
      </c>
      <c r="C25" s="18" t="s">
        <v>338</v>
      </c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</row>
    <row r="26" spans="1:21" ht="72" customHeight="1" x14ac:dyDescent="0.25">
      <c r="A26" s="21" t="s">
        <v>22</v>
      </c>
      <c r="B26" s="23" t="s">
        <v>79</v>
      </c>
      <c r="C26" s="18" t="s">
        <v>286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7" spans="1:21" ht="42.75" customHeight="1" x14ac:dyDescent="0.25">
      <c r="A27" s="21" t="s">
        <v>24</v>
      </c>
      <c r="B27" s="23" t="s">
        <v>80</v>
      </c>
      <c r="C27" s="102" t="s">
        <v>316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</row>
    <row r="28" spans="1:21" ht="42.75" customHeight="1" x14ac:dyDescent="0.25">
      <c r="A28" s="21" t="s">
        <v>27</v>
      </c>
      <c r="B28" s="23" t="s">
        <v>81</v>
      </c>
      <c r="C28" s="18">
        <v>2023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21" ht="42.75" customHeight="1" x14ac:dyDescent="0.25">
      <c r="A29" s="21" t="s">
        <v>29</v>
      </c>
      <c r="B29" s="16" t="s">
        <v>82</v>
      </c>
      <c r="C29" s="18">
        <v>2023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21" ht="42.75" customHeight="1" x14ac:dyDescent="0.25">
      <c r="A30" s="21" t="s">
        <v>31</v>
      </c>
      <c r="B30" s="16" t="s">
        <v>83</v>
      </c>
      <c r="C30" s="18" t="s">
        <v>334</v>
      </c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</row>
  </sheetData>
  <mergeCells count="11">
    <mergeCell ref="A16:C16"/>
    <mergeCell ref="A17:C17"/>
    <mergeCell ref="A18:C18"/>
    <mergeCell ref="A11:C11"/>
    <mergeCell ref="A13:C13"/>
    <mergeCell ref="A14:C14"/>
    <mergeCell ref="A5:C5"/>
    <mergeCell ref="A7:C7"/>
    <mergeCell ref="A8:C8"/>
    <mergeCell ref="A9:C9"/>
    <mergeCell ref="A10:C10"/>
  </mergeCells>
  <pageMargins left="0.70833333333333304" right="0.70833333333333304" top="0.74791666666666701" bottom="0.74791666666666701" header="0.51180555555555496" footer="0.51180555555555496"/>
  <pageSetup paperSize="9" scale="57" firstPageNumber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13" zoomScale="75" zoomScaleNormal="100" zoomScalePageLayoutView="75" workbookViewId="0">
      <selection activeCell="K77" sqref="K77"/>
    </sheetView>
  </sheetViews>
  <sheetFormatPr defaultRowHeight="15" x14ac:dyDescent="0.25"/>
  <cols>
    <col min="1" max="1" width="8.42578125"/>
    <col min="2" max="2" width="35.85546875"/>
    <col min="3" max="3" width="11.28515625"/>
    <col min="4" max="4" width="12.28515625"/>
    <col min="5" max="6" width="0" hidden="1"/>
    <col min="7" max="7" width="12.85546875"/>
    <col min="8" max="8" width="14.85546875"/>
    <col min="9" max="10" width="17.28515625"/>
    <col min="11" max="11" width="61.85546875"/>
    <col min="12" max="12" width="30.5703125"/>
    <col min="13" max="252" width="8.42578125"/>
    <col min="253" max="253" width="35.85546875"/>
    <col min="254" max="254" width="8.42578125"/>
    <col min="255" max="255" width="12.28515625"/>
    <col min="256" max="257" width="0" hidden="1"/>
    <col min="258" max="258" width="17.28515625"/>
    <col min="259" max="259" width="61.85546875"/>
    <col min="260" max="263" width="8.42578125"/>
    <col min="264" max="264" width="13.7109375"/>
    <col min="265" max="508" width="8.42578125"/>
    <col min="509" max="509" width="35.85546875"/>
    <col min="510" max="510" width="8.42578125"/>
    <col min="511" max="511" width="12.28515625"/>
    <col min="512" max="513" width="0" hidden="1"/>
    <col min="514" max="514" width="17.28515625"/>
    <col min="515" max="515" width="61.85546875"/>
    <col min="516" max="519" width="8.42578125"/>
    <col min="520" max="520" width="13.7109375"/>
    <col min="521" max="764" width="8.42578125"/>
    <col min="765" max="765" width="35.85546875"/>
    <col min="766" max="766" width="8.42578125"/>
    <col min="767" max="767" width="12.28515625"/>
    <col min="768" max="769" width="0" hidden="1"/>
    <col min="770" max="770" width="17.28515625"/>
    <col min="771" max="771" width="61.85546875"/>
    <col min="772" max="775" width="8.42578125"/>
    <col min="776" max="776" width="13.7109375"/>
    <col min="777" max="1020" width="8.42578125"/>
    <col min="1021" max="1021" width="35.85546875"/>
    <col min="1022" max="1022" width="8.42578125"/>
    <col min="1023" max="1023" width="12.28515625"/>
    <col min="1024" max="1025" width="0" hidden="1"/>
  </cols>
  <sheetData>
    <row r="1" spans="1:44" ht="18.75" x14ac:dyDescent="0.25">
      <c r="L1" s="3" t="s">
        <v>0</v>
      </c>
    </row>
    <row r="2" spans="1:44" ht="18.75" x14ac:dyDescent="0.3">
      <c r="L2" s="4" t="s">
        <v>1</v>
      </c>
    </row>
    <row r="3" spans="1:44" ht="18.75" x14ac:dyDescent="0.3">
      <c r="L3" s="4" t="s">
        <v>2</v>
      </c>
    </row>
    <row r="4" spans="1:44" ht="18.75" x14ac:dyDescent="0.3">
      <c r="K4" s="4"/>
    </row>
    <row r="5" spans="1:44" ht="15.75" x14ac:dyDescent="0.25">
      <c r="A5" s="147" t="s">
        <v>318</v>
      </c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</row>
    <row r="6" spans="1:44" ht="18.75" x14ac:dyDescent="0.3">
      <c r="K6" s="4"/>
    </row>
    <row r="7" spans="1:44" ht="18.75" x14ac:dyDescent="0.25">
      <c r="A7" s="148" t="s">
        <v>3</v>
      </c>
      <c r="B7" s="148"/>
      <c r="C7" s="148"/>
      <c r="D7" s="148"/>
      <c r="E7" s="148"/>
      <c r="F7" s="148"/>
      <c r="G7" s="148"/>
      <c r="H7" s="148"/>
      <c r="I7" s="148"/>
      <c r="J7" s="148"/>
      <c r="K7" s="148"/>
      <c r="L7" s="148"/>
    </row>
    <row r="8" spans="1:44" ht="18.75" x14ac:dyDescent="0.25">
      <c r="A8" s="148"/>
      <c r="B8" s="148"/>
      <c r="C8" s="148"/>
      <c r="D8" s="148"/>
      <c r="E8" s="148"/>
      <c r="F8" s="148"/>
      <c r="G8" s="148"/>
      <c r="H8" s="148"/>
      <c r="I8" s="148"/>
      <c r="J8" s="148"/>
      <c r="K8" s="148"/>
      <c r="L8" s="148"/>
    </row>
    <row r="9" spans="1:44" ht="18.75" x14ac:dyDescent="0.25">
      <c r="A9" s="149" t="s">
        <v>4</v>
      </c>
      <c r="B9" s="149"/>
      <c r="C9" s="149"/>
      <c r="D9" s="149"/>
      <c r="E9" s="149"/>
      <c r="F9" s="149"/>
      <c r="G9" s="149"/>
      <c r="H9" s="149"/>
      <c r="I9" s="149"/>
      <c r="J9" s="149"/>
      <c r="K9" s="149"/>
      <c r="L9" s="149"/>
    </row>
    <row r="10" spans="1:44" ht="15.75" x14ac:dyDescent="0.25">
      <c r="A10" s="142" t="s">
        <v>5</v>
      </c>
      <c r="B10" s="142"/>
      <c r="C10" s="142"/>
      <c r="D10" s="142"/>
      <c r="E10" s="142"/>
      <c r="F10" s="142"/>
      <c r="G10" s="142"/>
      <c r="H10" s="142"/>
      <c r="I10" s="142"/>
      <c r="J10" s="142"/>
      <c r="K10" s="142"/>
      <c r="L10" s="142"/>
    </row>
    <row r="11" spans="1:44" ht="18.75" x14ac:dyDescent="0.25">
      <c r="A11" s="148"/>
      <c r="B11" s="148"/>
      <c r="C11" s="148"/>
      <c r="D11" s="148"/>
      <c r="E11" s="148"/>
      <c r="F11" s="148"/>
      <c r="G11" s="148"/>
      <c r="H11" s="148"/>
      <c r="I11" s="148"/>
      <c r="J11" s="148"/>
      <c r="K11" s="148"/>
      <c r="L11" s="148"/>
    </row>
    <row r="12" spans="1:44" ht="18.75" x14ac:dyDescent="0.25">
      <c r="B12" s="73"/>
      <c r="C12" s="73"/>
      <c r="D12" s="73"/>
      <c r="E12" s="73"/>
      <c r="F12" s="73"/>
      <c r="G12" s="73"/>
      <c r="H12" s="73"/>
      <c r="I12" s="73" t="str">
        <f>'1. паспорт местоположение'!C12</f>
        <v>N_UES_P10</v>
      </c>
      <c r="J12" s="73"/>
      <c r="K12" s="73"/>
      <c r="L12" s="73"/>
    </row>
    <row r="13" spans="1:44" ht="15.75" x14ac:dyDescent="0.25">
      <c r="A13" s="142" t="s">
        <v>6</v>
      </c>
      <c r="B13" s="142"/>
      <c r="C13" s="142"/>
      <c r="D13" s="142"/>
      <c r="E13" s="142"/>
      <c r="F13" s="142"/>
      <c r="G13" s="142"/>
      <c r="H13" s="142"/>
      <c r="I13" s="142"/>
      <c r="J13" s="142"/>
      <c r="K13" s="142"/>
      <c r="L13" s="142"/>
    </row>
    <row r="14" spans="1:44" ht="18.75" x14ac:dyDescent="0.25">
      <c r="A14" s="170"/>
      <c r="B14" s="170"/>
      <c r="C14" s="170"/>
      <c r="D14" s="170"/>
      <c r="E14" s="170"/>
      <c r="F14" s="170"/>
      <c r="G14" s="170"/>
      <c r="H14" s="170"/>
      <c r="I14" s="170"/>
      <c r="J14" s="170"/>
      <c r="K14" s="170"/>
      <c r="L14" s="170"/>
    </row>
    <row r="15" spans="1:44" ht="18.75" x14ac:dyDescent="0.25">
      <c r="B15" s="72"/>
      <c r="C15" s="72"/>
      <c r="D15" s="72"/>
      <c r="E15" s="72"/>
      <c r="F15" s="72"/>
      <c r="G15" s="72"/>
      <c r="H15" s="72" t="str">
        <f>'1. паспорт местоположение'!C15</f>
        <v xml:space="preserve">ТП-187  замена трансформатора </v>
      </c>
      <c r="J15" s="72"/>
      <c r="K15" s="72"/>
      <c r="L15" s="72"/>
    </row>
    <row r="16" spans="1:44" ht="15.75" x14ac:dyDescent="0.25">
      <c r="A16" s="142" t="s">
        <v>7</v>
      </c>
      <c r="B16" s="142"/>
      <c r="C16" s="142"/>
      <c r="D16" s="142"/>
      <c r="E16" s="142"/>
      <c r="F16" s="142"/>
      <c r="G16" s="142"/>
      <c r="H16" s="142"/>
      <c r="I16" s="142"/>
      <c r="J16" s="142"/>
      <c r="K16" s="142"/>
      <c r="L16" s="142"/>
    </row>
    <row r="17" spans="1:12" ht="15.75" customHeight="1" x14ac:dyDescent="0.25">
      <c r="L17" s="36"/>
    </row>
    <row r="18" spans="1:12" ht="15.75" x14ac:dyDescent="0.25">
      <c r="K18" s="37"/>
    </row>
    <row r="19" spans="1:12" ht="15.75" customHeight="1" x14ac:dyDescent="0.25">
      <c r="A19" s="171" t="s">
        <v>84</v>
      </c>
      <c r="B19" s="171"/>
      <c r="C19" s="171"/>
      <c r="D19" s="171"/>
      <c r="E19" s="171"/>
      <c r="F19" s="171"/>
      <c r="G19" s="171"/>
      <c r="H19" s="171"/>
      <c r="I19" s="171"/>
      <c r="J19" s="171"/>
      <c r="K19" s="171"/>
      <c r="L19" s="171"/>
    </row>
    <row r="20" spans="1:12" ht="15.75" x14ac:dyDescent="0.25">
      <c r="A20" s="38"/>
      <c r="B20" s="38"/>
      <c r="C20" s="39"/>
      <c r="D20" s="39"/>
      <c r="E20" s="39"/>
      <c r="F20" s="39"/>
      <c r="G20" s="39"/>
      <c r="H20" s="39"/>
      <c r="I20" s="39"/>
      <c r="J20" s="39"/>
      <c r="K20" s="39"/>
      <c r="L20" s="39"/>
    </row>
    <row r="21" spans="1:12" ht="28.5" customHeight="1" x14ac:dyDescent="0.25">
      <c r="A21" s="172" t="s">
        <v>85</v>
      </c>
      <c r="B21" s="172" t="s">
        <v>86</v>
      </c>
      <c r="C21" s="173" t="s">
        <v>87</v>
      </c>
      <c r="D21" s="173"/>
      <c r="E21" s="173"/>
      <c r="F21" s="173"/>
      <c r="G21" s="173"/>
      <c r="H21" s="173"/>
      <c r="I21" s="172" t="s">
        <v>88</v>
      </c>
      <c r="J21" s="172" t="s">
        <v>89</v>
      </c>
      <c r="K21" s="172" t="s">
        <v>90</v>
      </c>
      <c r="L21" s="172" t="s">
        <v>91</v>
      </c>
    </row>
    <row r="22" spans="1:12" ht="58.5" customHeight="1" x14ac:dyDescent="0.25">
      <c r="A22" s="172"/>
      <c r="B22" s="172"/>
      <c r="C22" s="174" t="s">
        <v>92</v>
      </c>
      <c r="D22" s="174"/>
      <c r="E22" s="40"/>
      <c r="F22" s="41"/>
      <c r="G22" s="174" t="s">
        <v>339</v>
      </c>
      <c r="H22" s="174"/>
      <c r="I22" s="172"/>
      <c r="J22" s="172"/>
      <c r="K22" s="172"/>
      <c r="L22" s="172"/>
    </row>
    <row r="23" spans="1:12" ht="47.25" x14ac:dyDescent="0.25">
      <c r="A23" s="172"/>
      <c r="B23" s="172"/>
      <c r="C23" s="42" t="s">
        <v>93</v>
      </c>
      <c r="D23" s="42" t="s">
        <v>94</v>
      </c>
      <c r="E23" s="42" t="s">
        <v>93</v>
      </c>
      <c r="F23" s="42" t="s">
        <v>94</v>
      </c>
      <c r="G23" s="42" t="s">
        <v>93</v>
      </c>
      <c r="H23" s="42" t="s">
        <v>94</v>
      </c>
      <c r="I23" s="172"/>
      <c r="J23" s="172"/>
      <c r="K23" s="172"/>
      <c r="L23" s="172"/>
    </row>
    <row r="24" spans="1:12" ht="15.75" x14ac:dyDescent="0.25">
      <c r="A24" s="32">
        <v>1</v>
      </c>
      <c r="B24" s="32">
        <v>2</v>
      </c>
      <c r="C24" s="42">
        <v>3</v>
      </c>
      <c r="D24" s="42">
        <v>4</v>
      </c>
      <c r="E24" s="42">
        <v>5</v>
      </c>
      <c r="F24" s="42">
        <v>6</v>
      </c>
      <c r="G24" s="42">
        <v>7</v>
      </c>
      <c r="H24" s="42">
        <v>8</v>
      </c>
      <c r="I24" s="42">
        <v>9</v>
      </c>
      <c r="J24" s="42">
        <v>10</v>
      </c>
      <c r="K24" s="42">
        <v>11</v>
      </c>
      <c r="L24" s="42">
        <v>12</v>
      </c>
    </row>
    <row r="25" spans="1:12" ht="31.5" x14ac:dyDescent="0.25">
      <c r="A25" s="42">
        <v>1</v>
      </c>
      <c r="B25" s="43" t="s">
        <v>95</v>
      </c>
      <c r="C25" s="103" t="s">
        <v>321</v>
      </c>
      <c r="D25" s="103" t="s">
        <v>321</v>
      </c>
      <c r="E25" s="103">
        <v>2022</v>
      </c>
      <c r="F25" s="103">
        <v>2022</v>
      </c>
      <c r="G25" s="103">
        <v>2023</v>
      </c>
      <c r="H25" s="103" t="s">
        <v>340</v>
      </c>
      <c r="I25" s="44"/>
      <c r="J25" s="44"/>
      <c r="K25" s="45"/>
      <c r="L25" s="46"/>
    </row>
    <row r="26" spans="1:12" ht="21.75" customHeight="1" x14ac:dyDescent="0.25">
      <c r="A26" s="42" t="s">
        <v>96</v>
      </c>
      <c r="B26" s="47" t="s">
        <v>97</v>
      </c>
      <c r="C26" s="35"/>
      <c r="D26" s="35"/>
      <c r="E26" s="44"/>
      <c r="F26" s="44"/>
      <c r="G26" s="35"/>
      <c r="H26" s="35"/>
      <c r="I26" s="44"/>
      <c r="J26" s="44"/>
      <c r="K26" s="45"/>
      <c r="L26" s="45"/>
    </row>
    <row r="27" spans="1:12" s="48" customFormat="1" ht="39" customHeight="1" x14ac:dyDescent="0.25">
      <c r="A27" s="42" t="s">
        <v>98</v>
      </c>
      <c r="B27" s="47" t="s">
        <v>99</v>
      </c>
      <c r="C27" s="35"/>
      <c r="D27" s="35"/>
      <c r="E27" s="44"/>
      <c r="F27" s="44"/>
      <c r="G27" s="35"/>
      <c r="H27" s="35"/>
      <c r="I27" s="44"/>
      <c r="J27" s="44"/>
      <c r="K27" s="45"/>
      <c r="L27" s="45"/>
    </row>
    <row r="28" spans="1:12" s="48" customFormat="1" ht="70.5" customHeight="1" x14ac:dyDescent="0.25">
      <c r="A28" s="42" t="s">
        <v>100</v>
      </c>
      <c r="B28" s="47" t="s">
        <v>101</v>
      </c>
      <c r="C28" s="35"/>
      <c r="D28" s="35"/>
      <c r="E28" s="44"/>
      <c r="F28" s="44"/>
      <c r="G28" s="35"/>
      <c r="H28" s="35"/>
      <c r="I28" s="44"/>
      <c r="J28" s="44"/>
      <c r="K28" s="45"/>
      <c r="L28" s="45"/>
    </row>
    <row r="29" spans="1:12" s="48" customFormat="1" ht="54" customHeight="1" x14ac:dyDescent="0.25">
      <c r="A29" s="42" t="s">
        <v>102</v>
      </c>
      <c r="B29" s="47" t="s">
        <v>103</v>
      </c>
      <c r="C29" s="35"/>
      <c r="D29" s="35"/>
      <c r="E29" s="44"/>
      <c r="F29" s="44"/>
      <c r="G29" s="35"/>
      <c r="H29" s="35"/>
      <c r="I29" s="44"/>
      <c r="J29" s="44"/>
      <c r="K29" s="45"/>
      <c r="L29" s="45"/>
    </row>
    <row r="30" spans="1:12" ht="42" customHeight="1" x14ac:dyDescent="0.25">
      <c r="A30" s="42" t="s">
        <v>104</v>
      </c>
      <c r="B30" s="47" t="s">
        <v>105</v>
      </c>
      <c r="C30" s="35"/>
      <c r="D30" s="35"/>
      <c r="E30" s="44"/>
      <c r="F30" s="44"/>
      <c r="G30" s="35"/>
      <c r="H30" s="35"/>
      <c r="I30" s="44"/>
      <c r="J30" s="44"/>
      <c r="K30" s="44"/>
      <c r="L30" s="44"/>
    </row>
    <row r="31" spans="1:12" ht="37.5" customHeight="1" x14ac:dyDescent="0.25">
      <c r="A31" s="42" t="s">
        <v>106</v>
      </c>
      <c r="B31" s="49" t="s">
        <v>107</v>
      </c>
      <c r="C31" s="35"/>
      <c r="D31" s="35"/>
      <c r="E31" s="44"/>
      <c r="F31" s="44"/>
      <c r="G31" s="35"/>
      <c r="H31" s="35"/>
      <c r="I31" s="44"/>
      <c r="J31" s="44"/>
      <c r="K31" s="44"/>
      <c r="L31" s="44"/>
    </row>
    <row r="32" spans="1:12" ht="31.5" x14ac:dyDescent="0.25">
      <c r="A32" s="42" t="s">
        <v>108</v>
      </c>
      <c r="B32" s="49" t="s">
        <v>109</v>
      </c>
      <c r="C32" s="35"/>
      <c r="D32" s="35"/>
      <c r="E32" s="44"/>
      <c r="F32" s="44"/>
      <c r="G32" s="35"/>
      <c r="H32" s="35"/>
      <c r="I32" s="44"/>
      <c r="J32" s="44"/>
      <c r="K32" s="44"/>
      <c r="L32" s="44"/>
    </row>
    <row r="33" spans="1:12" ht="37.5" customHeight="1" x14ac:dyDescent="0.25">
      <c r="A33" s="42" t="s">
        <v>110</v>
      </c>
      <c r="B33" s="49" t="s">
        <v>111</v>
      </c>
      <c r="C33" s="35"/>
      <c r="D33" s="35"/>
      <c r="E33" s="44"/>
      <c r="F33" s="44"/>
      <c r="G33" s="35"/>
      <c r="H33" s="35"/>
      <c r="I33" s="44"/>
      <c r="J33" s="44"/>
      <c r="K33" s="44"/>
      <c r="L33" s="44"/>
    </row>
    <row r="34" spans="1:12" ht="47.25" customHeight="1" x14ac:dyDescent="0.25">
      <c r="A34" s="42" t="s">
        <v>112</v>
      </c>
      <c r="B34" s="49" t="s">
        <v>113</v>
      </c>
      <c r="C34" s="35"/>
      <c r="D34" s="35"/>
      <c r="E34" s="44"/>
      <c r="F34" s="44"/>
      <c r="G34" s="35"/>
      <c r="H34" s="35"/>
      <c r="I34" s="44"/>
      <c r="J34" s="44"/>
      <c r="K34" s="44"/>
      <c r="L34" s="44"/>
    </row>
    <row r="35" spans="1:12" ht="49.5" customHeight="1" x14ac:dyDescent="0.25">
      <c r="A35" s="42" t="s">
        <v>114</v>
      </c>
      <c r="B35" s="49" t="s">
        <v>115</v>
      </c>
      <c r="C35" s="35"/>
      <c r="D35" s="35"/>
      <c r="E35" s="44"/>
      <c r="F35" s="44"/>
      <c r="G35" s="35"/>
      <c r="H35" s="35"/>
      <c r="I35" s="44"/>
      <c r="J35" s="44"/>
      <c r="K35" s="44"/>
      <c r="L35" s="44"/>
    </row>
    <row r="36" spans="1:12" ht="37.5" customHeight="1" x14ac:dyDescent="0.25">
      <c r="A36" s="42" t="s">
        <v>116</v>
      </c>
      <c r="B36" s="49" t="s">
        <v>117</v>
      </c>
      <c r="C36" s="35"/>
      <c r="D36" s="35"/>
      <c r="E36" s="44"/>
      <c r="F36" s="44"/>
      <c r="G36" s="35"/>
      <c r="H36" s="35"/>
      <c r="I36" s="44"/>
      <c r="J36" s="44"/>
      <c r="K36" s="44"/>
      <c r="L36" s="44"/>
    </row>
    <row r="37" spans="1:12" ht="15.75" x14ac:dyDescent="0.25">
      <c r="A37" s="42" t="s">
        <v>118</v>
      </c>
      <c r="B37" s="49" t="s">
        <v>119</v>
      </c>
      <c r="C37" s="50"/>
      <c r="D37" s="51"/>
      <c r="E37" s="52"/>
      <c r="F37" s="45"/>
      <c r="G37" s="53"/>
      <c r="H37" s="51"/>
      <c r="I37" s="35"/>
      <c r="J37" s="35"/>
      <c r="K37" s="45"/>
      <c r="L37" s="45"/>
    </row>
    <row r="38" spans="1:12" ht="31.5" x14ac:dyDescent="0.25">
      <c r="A38" s="42" t="s">
        <v>120</v>
      </c>
      <c r="B38" s="43" t="s">
        <v>121</v>
      </c>
      <c r="C38" s="103" t="s">
        <v>321</v>
      </c>
      <c r="D38" s="103" t="s">
        <v>321</v>
      </c>
      <c r="E38" s="103">
        <v>2022</v>
      </c>
      <c r="F38" s="103">
        <v>2022</v>
      </c>
      <c r="G38" s="103">
        <v>2023</v>
      </c>
      <c r="H38" s="103" t="s">
        <v>340</v>
      </c>
      <c r="I38" s="35"/>
      <c r="J38" s="35"/>
      <c r="K38" s="45"/>
      <c r="L38" s="45"/>
    </row>
    <row r="39" spans="1:12" ht="78.75" x14ac:dyDescent="0.25">
      <c r="A39" s="42">
        <v>2</v>
      </c>
      <c r="B39" s="49" t="s">
        <v>122</v>
      </c>
      <c r="C39" s="50"/>
      <c r="D39" s="51"/>
      <c r="E39" s="45"/>
      <c r="F39" s="45"/>
      <c r="G39" s="50"/>
      <c r="H39" s="51"/>
      <c r="I39" s="35"/>
      <c r="J39" s="35"/>
      <c r="K39" s="45"/>
      <c r="L39" s="45"/>
    </row>
    <row r="40" spans="1:12" ht="33.75" customHeight="1" x14ac:dyDescent="0.25">
      <c r="A40" s="42" t="s">
        <v>123</v>
      </c>
      <c r="B40" s="49" t="s">
        <v>124</v>
      </c>
      <c r="C40" s="103" t="s">
        <v>321</v>
      </c>
      <c r="D40" s="103" t="s">
        <v>321</v>
      </c>
      <c r="E40" s="103">
        <v>2022</v>
      </c>
      <c r="F40" s="103">
        <v>2022</v>
      </c>
      <c r="G40" s="103">
        <v>2023</v>
      </c>
      <c r="H40" s="103">
        <v>2023</v>
      </c>
      <c r="I40" s="35"/>
      <c r="J40" s="35"/>
      <c r="K40" s="45"/>
      <c r="L40" s="45"/>
    </row>
    <row r="41" spans="1:12" ht="63" customHeight="1" x14ac:dyDescent="0.25">
      <c r="A41" s="42" t="s">
        <v>125</v>
      </c>
      <c r="B41" s="43" t="s">
        <v>126</v>
      </c>
      <c r="C41" s="54"/>
      <c r="D41" s="55"/>
      <c r="E41" s="45"/>
      <c r="F41" s="45"/>
      <c r="G41" s="54"/>
      <c r="H41" s="55"/>
      <c r="I41" s="35"/>
      <c r="J41" s="35"/>
      <c r="K41" s="45"/>
      <c r="L41" s="45"/>
    </row>
    <row r="42" spans="1:12" ht="58.5" customHeight="1" x14ac:dyDescent="0.25">
      <c r="A42" s="42">
        <v>3</v>
      </c>
      <c r="B42" s="49" t="s">
        <v>127</v>
      </c>
      <c r="C42" s="103"/>
      <c r="D42" s="103"/>
      <c r="E42" s="45"/>
      <c r="F42" s="45"/>
      <c r="G42" s="50"/>
      <c r="H42" s="51"/>
      <c r="I42" s="35"/>
      <c r="J42" s="35"/>
      <c r="K42" s="45"/>
      <c r="L42" s="45"/>
    </row>
    <row r="43" spans="1:12" ht="34.5" customHeight="1" x14ac:dyDescent="0.25">
      <c r="A43" s="42" t="s">
        <v>128</v>
      </c>
      <c r="B43" s="49" t="s">
        <v>129</v>
      </c>
      <c r="C43" s="103" t="s">
        <v>321</v>
      </c>
      <c r="D43" s="103" t="s">
        <v>321</v>
      </c>
      <c r="E43" s="103">
        <v>2022</v>
      </c>
      <c r="F43" s="103">
        <v>2022</v>
      </c>
      <c r="G43" s="103">
        <v>2023</v>
      </c>
      <c r="H43" s="103" t="s">
        <v>340</v>
      </c>
      <c r="I43" s="35"/>
      <c r="J43" s="35"/>
      <c r="K43" s="45"/>
      <c r="L43" s="45"/>
    </row>
    <row r="44" spans="1:12" ht="24.75" customHeight="1" x14ac:dyDescent="0.25">
      <c r="A44" s="42" t="s">
        <v>130</v>
      </c>
      <c r="B44" s="49" t="s">
        <v>131</v>
      </c>
      <c r="C44" s="103" t="s">
        <v>321</v>
      </c>
      <c r="D44" s="103" t="s">
        <v>321</v>
      </c>
      <c r="E44" s="103">
        <v>2022</v>
      </c>
      <c r="F44" s="103">
        <v>2022</v>
      </c>
      <c r="G44" s="103">
        <v>2023</v>
      </c>
      <c r="H44" s="103" t="s">
        <v>340</v>
      </c>
      <c r="I44" s="35"/>
      <c r="J44" s="35"/>
      <c r="K44" s="45"/>
      <c r="L44" s="45"/>
    </row>
    <row r="45" spans="1:12" ht="90.75" customHeight="1" x14ac:dyDescent="0.25">
      <c r="A45" s="42" t="s">
        <v>132</v>
      </c>
      <c r="B45" s="49" t="s">
        <v>133</v>
      </c>
      <c r="C45" s="50"/>
      <c r="D45" s="50"/>
      <c r="E45" s="50"/>
      <c r="F45" s="50"/>
      <c r="G45" s="50"/>
      <c r="H45" s="50"/>
      <c r="I45" s="50"/>
      <c r="J45" s="50"/>
      <c r="K45" s="50"/>
      <c r="L45" s="50"/>
    </row>
    <row r="46" spans="1:12" ht="167.25" customHeight="1" x14ac:dyDescent="0.25">
      <c r="A46" s="42" t="s">
        <v>134</v>
      </c>
      <c r="B46" s="49" t="s">
        <v>135</v>
      </c>
      <c r="C46" s="50"/>
      <c r="D46" s="50"/>
      <c r="E46" s="50"/>
      <c r="F46" s="50"/>
      <c r="G46" s="50"/>
      <c r="H46" s="50"/>
      <c r="I46" s="50"/>
      <c r="J46" s="50"/>
      <c r="K46" s="50"/>
      <c r="L46" s="50"/>
    </row>
    <row r="47" spans="1:12" ht="30.75" customHeight="1" x14ac:dyDescent="0.25">
      <c r="A47" s="42" t="s">
        <v>136</v>
      </c>
      <c r="B47" s="49" t="s">
        <v>137</v>
      </c>
      <c r="C47" s="103"/>
      <c r="D47" s="103"/>
      <c r="E47" s="45"/>
      <c r="F47" s="45"/>
      <c r="G47" s="50"/>
      <c r="H47" s="51"/>
      <c r="I47" s="35"/>
      <c r="J47" s="35"/>
      <c r="K47" s="45"/>
      <c r="L47" s="45"/>
    </row>
    <row r="48" spans="1:12" ht="37.5" customHeight="1" x14ac:dyDescent="0.25">
      <c r="A48" s="42" t="s">
        <v>138</v>
      </c>
      <c r="B48" s="43" t="s">
        <v>139</v>
      </c>
      <c r="C48" s="103" t="s">
        <v>321</v>
      </c>
      <c r="D48" s="103" t="s">
        <v>321</v>
      </c>
      <c r="E48" s="103">
        <v>2022</v>
      </c>
      <c r="F48" s="103">
        <v>2022</v>
      </c>
      <c r="G48" s="103">
        <v>2023</v>
      </c>
      <c r="H48" s="103" t="s">
        <v>340</v>
      </c>
      <c r="I48" s="35"/>
      <c r="J48" s="35"/>
      <c r="K48" s="45"/>
      <c r="L48" s="45"/>
    </row>
    <row r="49" spans="1:12" ht="35.25" customHeight="1" x14ac:dyDescent="0.25">
      <c r="A49" s="42">
        <v>4</v>
      </c>
      <c r="B49" s="49" t="s">
        <v>140</v>
      </c>
      <c r="C49" s="103"/>
      <c r="D49" s="103"/>
      <c r="E49" s="45"/>
      <c r="F49" s="45"/>
      <c r="G49" s="50"/>
      <c r="H49" s="51"/>
      <c r="I49" s="35"/>
      <c r="J49" s="35"/>
      <c r="K49" s="45"/>
      <c r="L49" s="45"/>
    </row>
    <row r="50" spans="1:12" ht="86.25" customHeight="1" x14ac:dyDescent="0.25">
      <c r="A50" s="42" t="s">
        <v>141</v>
      </c>
      <c r="B50" s="49" t="s">
        <v>142</v>
      </c>
      <c r="C50" s="103"/>
      <c r="D50" s="103"/>
      <c r="E50" s="45"/>
      <c r="F50" s="45"/>
      <c r="G50" s="50"/>
      <c r="H50" s="51"/>
      <c r="I50" s="35"/>
      <c r="J50" s="35"/>
      <c r="K50" s="45"/>
      <c r="L50" s="45"/>
    </row>
    <row r="51" spans="1:12" ht="77.25" customHeight="1" x14ac:dyDescent="0.25">
      <c r="A51" s="42" t="s">
        <v>143</v>
      </c>
      <c r="B51" s="49" t="s">
        <v>144</v>
      </c>
      <c r="C51" s="50"/>
      <c r="D51" s="50"/>
      <c r="E51" s="50"/>
      <c r="F51" s="50"/>
      <c r="G51" s="50"/>
      <c r="H51" s="50"/>
      <c r="I51" s="50"/>
      <c r="J51" s="50"/>
      <c r="K51" s="50"/>
      <c r="L51" s="50"/>
    </row>
    <row r="52" spans="1:12" ht="71.25" customHeight="1" x14ac:dyDescent="0.25">
      <c r="A52" s="42" t="s">
        <v>145</v>
      </c>
      <c r="B52" s="49" t="s">
        <v>146</v>
      </c>
      <c r="C52" s="50"/>
      <c r="D52" s="50"/>
      <c r="E52" s="50"/>
      <c r="F52" s="50"/>
      <c r="G52" s="50"/>
      <c r="H52" s="50"/>
      <c r="I52" s="50"/>
      <c r="J52" s="50"/>
      <c r="K52" s="50"/>
      <c r="L52" s="50"/>
    </row>
    <row r="53" spans="1:12" ht="48" customHeight="1" x14ac:dyDescent="0.25">
      <c r="A53" s="42" t="s">
        <v>147</v>
      </c>
      <c r="B53" s="56" t="s">
        <v>148</v>
      </c>
      <c r="C53" s="103" t="s">
        <v>321</v>
      </c>
      <c r="D53" s="103" t="s">
        <v>321</v>
      </c>
      <c r="E53" s="103">
        <v>2022</v>
      </c>
      <c r="F53" s="103">
        <v>2022</v>
      </c>
      <c r="G53" s="103">
        <v>2023</v>
      </c>
      <c r="H53" s="103" t="s">
        <v>340</v>
      </c>
      <c r="I53" s="35"/>
      <c r="J53" s="35"/>
      <c r="K53" s="45"/>
      <c r="L53" s="45"/>
    </row>
    <row r="54" spans="1:12" ht="46.5" customHeight="1" x14ac:dyDescent="0.25">
      <c r="A54" s="42" t="s">
        <v>149</v>
      </c>
      <c r="B54" s="49" t="s">
        <v>150</v>
      </c>
      <c r="C54" s="50"/>
      <c r="D54" s="50"/>
      <c r="E54" s="50"/>
      <c r="F54" s="50"/>
      <c r="G54" s="50"/>
      <c r="H54" s="50"/>
      <c r="I54" s="50"/>
      <c r="J54" s="50"/>
      <c r="K54" s="50"/>
      <c r="L54" s="50"/>
    </row>
  </sheetData>
  <mergeCells count="19">
    <mergeCell ref="A16:L16"/>
    <mergeCell ref="A19:L19"/>
    <mergeCell ref="A21:A23"/>
    <mergeCell ref="B21:B23"/>
    <mergeCell ref="C21:H21"/>
    <mergeCell ref="I21:I23"/>
    <mergeCell ref="J21:J23"/>
    <mergeCell ref="K21:K23"/>
    <mergeCell ref="L21:L23"/>
    <mergeCell ref="C22:D22"/>
    <mergeCell ref="G22:H22"/>
    <mergeCell ref="A11:L11"/>
    <mergeCell ref="A13:L13"/>
    <mergeCell ref="A14:L14"/>
    <mergeCell ref="A5:L5"/>
    <mergeCell ref="A7:L7"/>
    <mergeCell ref="A8:L8"/>
    <mergeCell ref="A9:L9"/>
    <mergeCell ref="A10:L10"/>
  </mergeCells>
  <pageMargins left="0.70833333333333304" right="0.70833333333333304" top="0.74791666666666701" bottom="0.74791666666666701" header="0.51180555555555496" footer="0.51180555555555496"/>
  <pageSetup paperSize="9" scale="37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7"/>
  <sheetViews>
    <sheetView view="pageBreakPreview" topLeftCell="A40" zoomScale="75" zoomScaleNormal="70" zoomScalePageLayoutView="75" workbookViewId="0">
      <selection activeCell="A7" sqref="A7:U63"/>
    </sheetView>
  </sheetViews>
  <sheetFormatPr defaultRowHeight="15" x14ac:dyDescent="0.25"/>
  <cols>
    <col min="1" max="1" width="8.42578125"/>
    <col min="2" max="2" width="55.140625"/>
    <col min="3" max="3" width="12.42578125"/>
    <col min="4" max="4" width="16.7109375"/>
    <col min="5" max="5" width="19.28515625"/>
    <col min="6" max="6" width="17.85546875"/>
    <col min="7" max="7" width="12.28515625"/>
    <col min="8" max="9" width="7.7109375"/>
    <col min="10" max="10" width="7.5703125"/>
    <col min="11" max="11" width="7.85546875"/>
    <col min="12" max="12" width="6.140625"/>
    <col min="13" max="13" width="4.7109375"/>
    <col min="15" max="19" width="6.140625"/>
    <col min="20" max="20" width="12.5703125"/>
    <col min="21" max="21" width="23.42578125"/>
    <col min="22" max="1025" width="8.42578125"/>
  </cols>
  <sheetData>
    <row r="1" spans="1:21" ht="18.75" x14ac:dyDescent="0.25">
      <c r="A1" s="57"/>
      <c r="B1" s="57"/>
      <c r="D1" s="57"/>
      <c r="E1" s="57"/>
      <c r="F1" s="57"/>
      <c r="L1" s="57"/>
      <c r="M1" s="57"/>
      <c r="U1" s="3" t="s">
        <v>0</v>
      </c>
    </row>
    <row r="2" spans="1:21" ht="18.75" x14ac:dyDescent="0.3">
      <c r="A2" s="57"/>
      <c r="B2" s="57"/>
      <c r="D2" s="57"/>
      <c r="E2" s="57"/>
      <c r="F2" s="57"/>
      <c r="L2" s="57"/>
      <c r="M2" s="57"/>
      <c r="U2" s="4" t="s">
        <v>1</v>
      </c>
    </row>
    <row r="3" spans="1:21" ht="18.75" x14ac:dyDescent="0.3">
      <c r="A3" s="57"/>
      <c r="B3" s="57"/>
      <c r="D3" s="57"/>
      <c r="E3" s="57"/>
      <c r="F3" s="57"/>
      <c r="L3" s="57"/>
      <c r="M3" s="57"/>
      <c r="U3" s="4" t="s">
        <v>2</v>
      </c>
    </row>
    <row r="4" spans="1:21" ht="18.75" customHeight="1" x14ac:dyDescent="0.25">
      <c r="A4" s="147" t="s">
        <v>318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147"/>
      <c r="T4" s="147"/>
      <c r="U4" s="147"/>
    </row>
    <row r="5" spans="1:21" ht="18.75" x14ac:dyDescent="0.3">
      <c r="A5" s="57"/>
      <c r="B5" s="57"/>
      <c r="D5" s="57"/>
      <c r="E5" s="57"/>
      <c r="F5" s="57"/>
      <c r="L5" s="57"/>
      <c r="M5" s="57"/>
      <c r="U5" s="4"/>
    </row>
    <row r="6" spans="1:21" ht="18.75" x14ac:dyDescent="0.25">
      <c r="A6" s="148" t="s">
        <v>3</v>
      </c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</row>
    <row r="7" spans="1:21" ht="18.75" x14ac:dyDescent="0.25">
      <c r="A7" s="201"/>
      <c r="B7" s="201"/>
      <c r="C7" s="201"/>
      <c r="D7" s="201"/>
      <c r="E7" s="201"/>
      <c r="F7" s="201"/>
      <c r="G7" s="201"/>
      <c r="H7" s="201"/>
      <c r="I7" s="201"/>
      <c r="J7" s="202"/>
      <c r="K7" s="202"/>
      <c r="L7" s="202"/>
      <c r="M7" s="202"/>
      <c r="N7" s="202"/>
      <c r="O7" s="202"/>
      <c r="P7" s="202"/>
      <c r="Q7" s="202"/>
      <c r="R7" s="202"/>
      <c r="S7" s="202"/>
      <c r="T7" s="202"/>
      <c r="U7" s="202"/>
    </row>
    <row r="8" spans="1:21" ht="18.75" x14ac:dyDescent="0.25">
      <c r="A8" s="203" t="s">
        <v>4</v>
      </c>
      <c r="B8" s="203"/>
      <c r="C8" s="203"/>
      <c r="D8" s="203"/>
      <c r="E8" s="203"/>
      <c r="F8" s="203"/>
      <c r="G8" s="203"/>
      <c r="H8" s="203"/>
      <c r="I8" s="203"/>
      <c r="J8" s="203"/>
      <c r="K8" s="203"/>
      <c r="L8" s="203"/>
      <c r="M8" s="203"/>
      <c r="N8" s="203"/>
      <c r="O8" s="203"/>
      <c r="P8" s="203"/>
      <c r="Q8" s="203"/>
      <c r="R8" s="203"/>
      <c r="S8" s="203"/>
      <c r="T8" s="203"/>
      <c r="U8" s="203"/>
    </row>
    <row r="9" spans="1:21" ht="18.75" customHeight="1" x14ac:dyDescent="0.25">
      <c r="A9" s="142" t="s">
        <v>5</v>
      </c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</row>
    <row r="10" spans="1:21" ht="18.75" x14ac:dyDescent="0.25">
      <c r="A10" s="201"/>
      <c r="B10" s="201"/>
      <c r="C10" s="201"/>
      <c r="D10" s="201"/>
      <c r="E10" s="201"/>
      <c r="F10" s="201"/>
      <c r="G10" s="201"/>
      <c r="H10" s="201"/>
      <c r="I10" s="201"/>
      <c r="J10" s="202"/>
      <c r="K10" s="202"/>
      <c r="L10" s="202"/>
      <c r="M10" s="202"/>
      <c r="N10" s="202"/>
      <c r="O10" s="202"/>
      <c r="P10" s="202"/>
      <c r="Q10" s="202"/>
      <c r="R10" s="202"/>
      <c r="S10" s="202"/>
      <c r="T10" s="202"/>
      <c r="U10" s="202"/>
    </row>
    <row r="11" spans="1:21" ht="18.75" x14ac:dyDescent="0.25">
      <c r="A11" s="204"/>
      <c r="B11" s="205"/>
      <c r="C11" s="205"/>
      <c r="D11" s="205"/>
      <c r="E11" s="205"/>
      <c r="F11" s="205" t="str">
        <f>'1. паспорт местоположение'!C12</f>
        <v>N_UES_P10</v>
      </c>
      <c r="G11" s="205"/>
      <c r="H11" s="205"/>
      <c r="I11" s="205"/>
      <c r="J11" s="205"/>
      <c r="K11" s="205"/>
      <c r="L11" s="205"/>
      <c r="M11" s="205"/>
      <c r="N11" s="205"/>
      <c r="O11" s="205"/>
      <c r="P11" s="205"/>
      <c r="Q11" s="205"/>
      <c r="R11" s="205"/>
      <c r="S11" s="205"/>
      <c r="T11" s="205"/>
      <c r="U11" s="205"/>
    </row>
    <row r="12" spans="1:21" ht="15.75" x14ac:dyDescent="0.25">
      <c r="A12" s="142" t="s">
        <v>6</v>
      </c>
      <c r="B12" s="142"/>
      <c r="C12" s="142"/>
      <c r="D12" s="142"/>
      <c r="E12" s="142"/>
      <c r="F12" s="142"/>
      <c r="G12" s="142"/>
      <c r="H12" s="142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42"/>
      <c r="U12" s="142"/>
    </row>
    <row r="13" spans="1:21" ht="16.5" customHeight="1" x14ac:dyDescent="0.3">
      <c r="A13" s="58"/>
      <c r="B13" s="58"/>
      <c r="C13" s="58"/>
      <c r="D13" s="58"/>
      <c r="E13" s="58"/>
      <c r="F13" s="58"/>
      <c r="G13" s="58"/>
      <c r="H13" s="58"/>
      <c r="I13" s="58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</row>
    <row r="14" spans="1:21" ht="18.75" x14ac:dyDescent="0.25">
      <c r="A14" s="204"/>
      <c r="B14" s="206"/>
      <c r="C14" s="206"/>
      <c r="D14" s="206"/>
      <c r="E14" s="204"/>
      <c r="F14" s="206" t="str">
        <f>'1. паспорт местоположение'!C15</f>
        <v xml:space="preserve">ТП-187  замена трансформатора </v>
      </c>
      <c r="G14" s="206"/>
      <c r="H14" s="206"/>
      <c r="I14" s="206"/>
      <c r="J14" s="206"/>
      <c r="K14" s="206"/>
      <c r="L14" s="206"/>
      <c r="M14" s="206"/>
      <c r="N14" s="206"/>
      <c r="O14" s="206"/>
      <c r="P14" s="206"/>
      <c r="Q14" s="206"/>
      <c r="R14" s="206"/>
      <c r="S14" s="206"/>
      <c r="T14" s="206"/>
      <c r="U14" s="206"/>
    </row>
    <row r="15" spans="1:21" ht="15.75" customHeight="1" x14ac:dyDescent="0.25">
      <c r="A15" s="142" t="s">
        <v>7</v>
      </c>
      <c r="B15" s="142"/>
      <c r="C15" s="142"/>
      <c r="D15" s="142"/>
      <c r="E15" s="142"/>
      <c r="F15" s="142"/>
      <c r="G15" s="142"/>
      <c r="H15" s="142"/>
      <c r="I15" s="142"/>
      <c r="J15" s="142"/>
      <c r="K15" s="142"/>
      <c r="L15" s="142"/>
      <c r="M15" s="142"/>
      <c r="N15" s="142"/>
      <c r="O15" s="142"/>
      <c r="P15" s="142"/>
      <c r="Q15" s="142"/>
      <c r="R15" s="142"/>
      <c r="S15" s="142"/>
      <c r="T15" s="142"/>
      <c r="U15" s="142"/>
    </row>
    <row r="16" spans="1:21" ht="15.75" x14ac:dyDescent="0.25">
      <c r="A16" s="175"/>
      <c r="B16" s="175"/>
      <c r="C16" s="175"/>
      <c r="D16" s="175"/>
      <c r="E16" s="175"/>
      <c r="F16" s="175"/>
      <c r="G16" s="175"/>
      <c r="H16" s="175"/>
      <c r="I16" s="175"/>
      <c r="J16" s="175"/>
      <c r="K16" s="175"/>
      <c r="L16" s="175"/>
      <c r="M16" s="175"/>
      <c r="N16" s="175"/>
      <c r="O16" s="175"/>
      <c r="P16" s="175"/>
      <c r="Q16" s="175"/>
      <c r="R16" s="175"/>
      <c r="S16" s="175"/>
      <c r="T16" s="175"/>
      <c r="U16" s="175"/>
    </row>
    <row r="17" spans="1:24" ht="15.75" x14ac:dyDescent="0.25">
      <c r="A17" s="57"/>
      <c r="B17" s="204"/>
      <c r="C17" s="204"/>
      <c r="D17" s="204"/>
      <c r="E17" s="204"/>
      <c r="F17" s="204"/>
      <c r="G17" s="204"/>
      <c r="H17" s="204"/>
      <c r="I17" s="204"/>
      <c r="J17" s="204"/>
      <c r="K17" s="204"/>
      <c r="L17" s="57"/>
      <c r="M17" s="57"/>
      <c r="N17" s="57"/>
      <c r="O17" s="57"/>
      <c r="P17" s="57"/>
      <c r="Q17" s="57"/>
      <c r="R17" s="57"/>
      <c r="S17" s="57"/>
      <c r="T17" s="57"/>
      <c r="U17" s="204"/>
    </row>
    <row r="18" spans="1:24" ht="15.75" x14ac:dyDescent="0.25">
      <c r="A18" s="175" t="s">
        <v>151</v>
      </c>
      <c r="B18" s="175"/>
      <c r="C18" s="175"/>
      <c r="D18" s="175"/>
      <c r="E18" s="175"/>
      <c r="F18" s="175"/>
      <c r="G18" s="175"/>
      <c r="H18" s="175"/>
      <c r="I18" s="175"/>
      <c r="J18" s="175"/>
      <c r="K18" s="175"/>
      <c r="L18" s="175"/>
      <c r="M18" s="175"/>
      <c r="N18" s="175"/>
      <c r="O18" s="175"/>
      <c r="P18" s="175"/>
      <c r="Q18" s="175"/>
      <c r="R18" s="175"/>
      <c r="S18" s="175"/>
      <c r="T18" s="175"/>
      <c r="U18" s="175"/>
    </row>
    <row r="19" spans="1:24" ht="15.75" x14ac:dyDescent="0.25">
      <c r="A19" s="57"/>
      <c r="B19" s="57"/>
      <c r="C19" s="204"/>
      <c r="D19" s="57"/>
      <c r="E19" s="57"/>
      <c r="F19" s="57"/>
      <c r="G19" s="204"/>
      <c r="H19" s="204"/>
      <c r="I19" s="204"/>
      <c r="J19" s="204"/>
      <c r="K19" s="204"/>
      <c r="L19" s="57"/>
      <c r="M19" s="57"/>
      <c r="N19" s="57"/>
      <c r="O19" s="57"/>
      <c r="P19" s="57"/>
      <c r="Q19" s="57"/>
      <c r="R19" s="57"/>
      <c r="S19" s="57"/>
      <c r="T19" s="57"/>
      <c r="U19" s="204"/>
    </row>
    <row r="20" spans="1:24" ht="33" customHeight="1" x14ac:dyDescent="0.25">
      <c r="A20" s="207" t="s">
        <v>152</v>
      </c>
      <c r="B20" s="207" t="s">
        <v>153</v>
      </c>
      <c r="C20" s="207" t="s">
        <v>154</v>
      </c>
      <c r="D20" s="207"/>
      <c r="E20" s="208" t="s">
        <v>155</v>
      </c>
      <c r="F20" s="208"/>
      <c r="G20" s="207" t="s">
        <v>156</v>
      </c>
      <c r="H20" s="209" t="s">
        <v>319</v>
      </c>
      <c r="I20" s="209"/>
      <c r="J20" s="209"/>
      <c r="K20" s="209"/>
      <c r="L20" s="209" t="s">
        <v>157</v>
      </c>
      <c r="M20" s="209"/>
      <c r="N20" s="209"/>
      <c r="O20" s="209"/>
      <c r="P20" s="209" t="s">
        <v>158</v>
      </c>
      <c r="Q20" s="209"/>
      <c r="R20" s="209"/>
      <c r="S20" s="209"/>
      <c r="T20" s="210" t="s">
        <v>159</v>
      </c>
      <c r="U20" s="210"/>
      <c r="V20" s="6"/>
      <c r="W20" s="6"/>
      <c r="X20" s="6"/>
    </row>
    <row r="21" spans="1:24" ht="99.75" customHeight="1" x14ac:dyDescent="0.25">
      <c r="A21" s="207"/>
      <c r="B21" s="207"/>
      <c r="C21" s="207"/>
      <c r="D21" s="207"/>
      <c r="E21" s="208"/>
      <c r="F21" s="208"/>
      <c r="G21" s="207"/>
      <c r="H21" s="207" t="s">
        <v>92</v>
      </c>
      <c r="I21" s="207"/>
      <c r="J21" s="207" t="s">
        <v>339</v>
      </c>
      <c r="K21" s="207"/>
      <c r="L21" s="207" t="s">
        <v>92</v>
      </c>
      <c r="M21" s="207"/>
      <c r="N21" s="207" t="s">
        <v>341</v>
      </c>
      <c r="O21" s="207"/>
      <c r="P21" s="207" t="s">
        <v>92</v>
      </c>
      <c r="Q21" s="207"/>
      <c r="R21" s="207" t="s">
        <v>341</v>
      </c>
      <c r="S21" s="207"/>
      <c r="T21" s="210"/>
      <c r="U21" s="210"/>
    </row>
    <row r="22" spans="1:24" ht="89.25" customHeight="1" x14ac:dyDescent="0.25">
      <c r="A22" s="207"/>
      <c r="B22" s="207"/>
      <c r="C22" s="60" t="s">
        <v>92</v>
      </c>
      <c r="D22" s="60" t="s">
        <v>339</v>
      </c>
      <c r="E22" s="60" t="s">
        <v>160</v>
      </c>
      <c r="F22" s="60" t="s">
        <v>161</v>
      </c>
      <c r="G22" s="207"/>
      <c r="H22" s="211" t="s">
        <v>162</v>
      </c>
      <c r="I22" s="211" t="s">
        <v>163</v>
      </c>
      <c r="J22" s="211" t="s">
        <v>162</v>
      </c>
      <c r="K22" s="211" t="s">
        <v>163</v>
      </c>
      <c r="L22" s="211" t="s">
        <v>162</v>
      </c>
      <c r="M22" s="211" t="s">
        <v>163</v>
      </c>
      <c r="N22" s="211" t="s">
        <v>162</v>
      </c>
      <c r="O22" s="211" t="s">
        <v>163</v>
      </c>
      <c r="P22" s="211" t="s">
        <v>162</v>
      </c>
      <c r="Q22" s="211" t="s">
        <v>163</v>
      </c>
      <c r="R22" s="211" t="s">
        <v>162</v>
      </c>
      <c r="S22" s="211" t="s">
        <v>163</v>
      </c>
      <c r="T22" s="60" t="s">
        <v>92</v>
      </c>
      <c r="U22" s="60" t="s">
        <v>339</v>
      </c>
    </row>
    <row r="23" spans="1:24" ht="19.5" customHeight="1" x14ac:dyDescent="0.25">
      <c r="A23" s="35">
        <v>1</v>
      </c>
      <c r="B23" s="35">
        <v>2</v>
      </c>
      <c r="C23" s="35">
        <v>3</v>
      </c>
      <c r="D23" s="35">
        <v>4</v>
      </c>
      <c r="E23" s="35"/>
      <c r="F23" s="35">
        <v>6</v>
      </c>
      <c r="G23" s="35">
        <v>7</v>
      </c>
      <c r="H23" s="35">
        <v>8</v>
      </c>
      <c r="I23" s="35">
        <v>9</v>
      </c>
      <c r="J23" s="35">
        <v>10</v>
      </c>
      <c r="K23" s="35">
        <v>11</v>
      </c>
      <c r="L23" s="35">
        <v>12</v>
      </c>
      <c r="M23" s="35">
        <v>13</v>
      </c>
      <c r="N23" s="35">
        <v>14</v>
      </c>
      <c r="O23" s="35">
        <v>15</v>
      </c>
      <c r="P23" s="35">
        <v>16</v>
      </c>
      <c r="Q23" s="35">
        <v>17</v>
      </c>
      <c r="R23" s="35">
        <v>18</v>
      </c>
      <c r="S23" s="35">
        <v>19</v>
      </c>
      <c r="T23" s="35">
        <v>20</v>
      </c>
      <c r="U23" s="35">
        <v>21</v>
      </c>
    </row>
    <row r="24" spans="1:24" ht="47.25" customHeight="1" x14ac:dyDescent="0.25">
      <c r="A24" s="62">
        <v>1</v>
      </c>
      <c r="B24" s="63" t="s">
        <v>164</v>
      </c>
      <c r="C24" s="64">
        <f>H24</f>
        <v>0.41899999999999998</v>
      </c>
      <c r="D24" s="104">
        <f>J24</f>
        <v>0.34100000000000003</v>
      </c>
      <c r="E24" s="64"/>
      <c r="F24" s="61"/>
      <c r="G24" s="61"/>
      <c r="H24" s="64">
        <v>0.41899999999999998</v>
      </c>
      <c r="I24" s="35">
        <v>1</v>
      </c>
      <c r="J24" s="61">
        <v>0.34100000000000003</v>
      </c>
      <c r="K24" s="61">
        <v>1</v>
      </c>
      <c r="L24" s="61"/>
      <c r="M24" s="61"/>
      <c r="N24" s="61"/>
      <c r="O24" s="61"/>
      <c r="P24" s="61"/>
      <c r="Q24" s="61"/>
      <c r="R24" s="61"/>
      <c r="S24" s="61"/>
      <c r="T24" s="64">
        <f>C24</f>
        <v>0.41899999999999998</v>
      </c>
      <c r="U24" s="104">
        <f>D24</f>
        <v>0.34100000000000003</v>
      </c>
    </row>
    <row r="25" spans="1:24" ht="24" customHeight="1" x14ac:dyDescent="0.25">
      <c r="A25" s="62" t="s">
        <v>165</v>
      </c>
      <c r="B25" s="63" t="s">
        <v>166</v>
      </c>
      <c r="C25" s="35"/>
      <c r="D25" s="35"/>
      <c r="E25" s="61"/>
      <c r="F25" s="61"/>
      <c r="G25" s="64"/>
      <c r="H25" s="35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1"/>
    </row>
    <row r="26" spans="1:24" ht="15.75" x14ac:dyDescent="0.25">
      <c r="A26" s="62" t="s">
        <v>167</v>
      </c>
      <c r="B26" s="63" t="s">
        <v>168</v>
      </c>
      <c r="C26" s="35"/>
      <c r="D26" s="35"/>
      <c r="E26" s="35"/>
      <c r="F26" s="35"/>
      <c r="G26" s="35"/>
      <c r="H26" s="35"/>
      <c r="I26" s="64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61"/>
    </row>
    <row r="27" spans="1:24" ht="31.5" x14ac:dyDescent="0.25">
      <c r="A27" s="62" t="s">
        <v>169</v>
      </c>
      <c r="B27" s="63" t="s">
        <v>170</v>
      </c>
      <c r="C27" s="64">
        <f>C24</f>
        <v>0.41899999999999998</v>
      </c>
      <c r="D27" s="64">
        <f>D24</f>
        <v>0.34100000000000003</v>
      </c>
      <c r="E27" s="64"/>
      <c r="F27" s="35"/>
      <c r="G27" s="35"/>
      <c r="H27" s="64">
        <f>H24</f>
        <v>0.41899999999999998</v>
      </c>
      <c r="I27" s="35"/>
      <c r="J27" s="61">
        <f>J24</f>
        <v>0.34100000000000003</v>
      </c>
      <c r="K27" s="61">
        <f>K24</f>
        <v>1</v>
      </c>
      <c r="L27" s="35"/>
      <c r="M27" s="35"/>
      <c r="N27" s="35"/>
      <c r="O27" s="35"/>
      <c r="P27" s="35"/>
      <c r="Q27" s="35"/>
      <c r="R27" s="35"/>
      <c r="S27" s="35"/>
      <c r="T27" s="64">
        <f>C27</f>
        <v>0.41899999999999998</v>
      </c>
      <c r="U27" s="61">
        <f>D27</f>
        <v>0.34100000000000003</v>
      </c>
    </row>
    <row r="28" spans="1:24" ht="15.75" x14ac:dyDescent="0.25">
      <c r="A28" s="62" t="s">
        <v>171</v>
      </c>
      <c r="B28" s="63" t="s">
        <v>172</v>
      </c>
      <c r="C28" s="35"/>
      <c r="D28" s="35"/>
      <c r="E28" s="35"/>
      <c r="F28" s="35"/>
      <c r="G28" s="35"/>
      <c r="H28" s="35"/>
      <c r="I28" s="64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61"/>
    </row>
    <row r="29" spans="1:24" ht="15.75" x14ac:dyDescent="0.25">
      <c r="A29" s="62" t="s">
        <v>173</v>
      </c>
      <c r="B29" s="65" t="s">
        <v>174</v>
      </c>
      <c r="C29" s="35"/>
      <c r="D29" s="35"/>
      <c r="E29" s="35"/>
      <c r="F29" s="35"/>
      <c r="G29" s="35"/>
      <c r="H29" s="35"/>
      <c r="I29" s="64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61"/>
    </row>
    <row r="30" spans="1:24" ht="47.25" x14ac:dyDescent="0.25">
      <c r="A30" s="62" t="s">
        <v>14</v>
      </c>
      <c r="B30" s="63" t="s">
        <v>175</v>
      </c>
      <c r="C30" s="64">
        <f>H30</f>
        <v>0.34899999999999998</v>
      </c>
      <c r="D30" s="35">
        <f>J30</f>
        <v>0.28400000000000003</v>
      </c>
      <c r="E30" s="35"/>
      <c r="F30" s="35"/>
      <c r="G30" s="35"/>
      <c r="H30" s="64">
        <f>H32+H33+H34</f>
        <v>0.34899999999999998</v>
      </c>
      <c r="I30" s="64">
        <v>1</v>
      </c>
      <c r="J30" s="35">
        <f>J32+J33+J34</f>
        <v>0.28400000000000003</v>
      </c>
      <c r="K30" s="35">
        <f>K27</f>
        <v>1</v>
      </c>
      <c r="L30" s="35"/>
      <c r="M30" s="35"/>
      <c r="N30" s="35"/>
      <c r="O30" s="35"/>
      <c r="P30" s="35"/>
      <c r="Q30" s="35"/>
      <c r="R30" s="35"/>
      <c r="S30" s="35"/>
      <c r="T30" s="64">
        <f>C30</f>
        <v>0.34899999999999998</v>
      </c>
      <c r="U30" s="61">
        <f>D30</f>
        <v>0.28400000000000003</v>
      </c>
    </row>
    <row r="31" spans="1:24" ht="15.75" x14ac:dyDescent="0.25">
      <c r="A31" s="62" t="s">
        <v>176</v>
      </c>
      <c r="B31" s="63" t="s">
        <v>177</v>
      </c>
      <c r="C31" s="64"/>
      <c r="D31" s="64"/>
      <c r="E31" s="64"/>
      <c r="F31" s="35"/>
      <c r="G31" s="35"/>
      <c r="H31" s="64"/>
      <c r="I31" s="64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64"/>
      <c r="U31" s="61"/>
    </row>
    <row r="32" spans="1:24" ht="31.5" x14ac:dyDescent="0.25">
      <c r="A32" s="62" t="s">
        <v>178</v>
      </c>
      <c r="B32" s="63" t="s">
        <v>179</v>
      </c>
      <c r="C32" s="64">
        <f>H32</f>
        <v>0.04</v>
      </c>
      <c r="D32" s="64">
        <f>J32</f>
        <v>2.7E-2</v>
      </c>
      <c r="E32" s="64"/>
      <c r="F32" s="35"/>
      <c r="G32" s="35"/>
      <c r="H32" s="64">
        <v>0.04</v>
      </c>
      <c r="I32" s="64"/>
      <c r="J32" s="35">
        <v>2.7E-2</v>
      </c>
      <c r="K32" s="35">
        <f>K30</f>
        <v>1</v>
      </c>
      <c r="L32" s="35"/>
      <c r="M32" s="35"/>
      <c r="N32" s="35"/>
      <c r="O32" s="35"/>
      <c r="P32" s="35"/>
      <c r="Q32" s="35"/>
      <c r="R32" s="35"/>
      <c r="S32" s="35"/>
      <c r="T32" s="64">
        <f>C32</f>
        <v>0.04</v>
      </c>
      <c r="U32" s="61">
        <f>D32</f>
        <v>2.7E-2</v>
      </c>
    </row>
    <row r="33" spans="1:21" ht="15.75" x14ac:dyDescent="0.25">
      <c r="A33" s="62" t="s">
        <v>180</v>
      </c>
      <c r="B33" s="63" t="s">
        <v>181</v>
      </c>
      <c r="C33" s="64">
        <f t="shared" ref="C33:C34" si="0">H33</f>
        <v>0.30399999999999999</v>
      </c>
      <c r="D33" s="64">
        <f t="shared" ref="D33:D34" si="1">J33</f>
        <v>0.253</v>
      </c>
      <c r="E33" s="64"/>
      <c r="F33" s="35"/>
      <c r="G33" s="35"/>
      <c r="H33" s="64">
        <v>0.30399999999999999</v>
      </c>
      <c r="I33" s="64"/>
      <c r="J33" s="35">
        <v>0.253</v>
      </c>
      <c r="K33" s="35">
        <f t="shared" ref="K33:K34" si="2">K31</f>
        <v>0</v>
      </c>
      <c r="L33" s="35"/>
      <c r="M33" s="35"/>
      <c r="N33" s="35"/>
      <c r="O33" s="35"/>
      <c r="P33" s="35"/>
      <c r="Q33" s="35"/>
      <c r="R33" s="35"/>
      <c r="S33" s="35"/>
      <c r="T33" s="64">
        <f t="shared" ref="T33:T35" si="3">C33</f>
        <v>0.30399999999999999</v>
      </c>
      <c r="U33" s="61">
        <f t="shared" ref="U33:U34" si="4">D33</f>
        <v>0.253</v>
      </c>
    </row>
    <row r="34" spans="1:21" ht="15.75" x14ac:dyDescent="0.25">
      <c r="A34" s="62" t="s">
        <v>182</v>
      </c>
      <c r="B34" s="63" t="s">
        <v>183</v>
      </c>
      <c r="C34" s="64">
        <f t="shared" si="0"/>
        <v>5.0000000000000001E-3</v>
      </c>
      <c r="D34" s="64">
        <f t="shared" si="1"/>
        <v>4.0000000000000001E-3</v>
      </c>
      <c r="E34" s="64"/>
      <c r="F34" s="35"/>
      <c r="G34" s="35"/>
      <c r="H34" s="64">
        <v>5.0000000000000001E-3</v>
      </c>
      <c r="I34" s="64"/>
      <c r="J34" s="35">
        <v>4.0000000000000001E-3</v>
      </c>
      <c r="K34" s="35">
        <f t="shared" si="2"/>
        <v>1</v>
      </c>
      <c r="L34" s="35"/>
      <c r="M34" s="35"/>
      <c r="N34" s="35"/>
      <c r="O34" s="35"/>
      <c r="P34" s="35"/>
      <c r="Q34" s="35"/>
      <c r="R34" s="35"/>
      <c r="S34" s="35"/>
      <c r="T34" s="64">
        <f t="shared" si="3"/>
        <v>5.0000000000000001E-3</v>
      </c>
      <c r="U34" s="61">
        <f t="shared" si="4"/>
        <v>4.0000000000000001E-3</v>
      </c>
    </row>
    <row r="35" spans="1:21" ht="31.5" x14ac:dyDescent="0.25">
      <c r="A35" s="62" t="s">
        <v>16</v>
      </c>
      <c r="B35" s="63" t="s">
        <v>184</v>
      </c>
      <c r="C35" s="64">
        <f>H35</f>
        <v>0.25</v>
      </c>
      <c r="D35" s="64">
        <f>J35</f>
        <v>0.25</v>
      </c>
      <c r="E35" s="35"/>
      <c r="F35" s="35"/>
      <c r="G35" s="35"/>
      <c r="H35" s="64">
        <f>H37</f>
        <v>0.25</v>
      </c>
      <c r="I35" s="64">
        <v>1</v>
      </c>
      <c r="J35" s="35">
        <f>J37</f>
        <v>0.25</v>
      </c>
      <c r="K35" s="35">
        <v>1</v>
      </c>
      <c r="L35" s="35"/>
      <c r="M35" s="35"/>
      <c r="N35" s="35"/>
      <c r="O35" s="35"/>
      <c r="P35" s="35"/>
      <c r="Q35" s="35"/>
      <c r="R35" s="35"/>
      <c r="S35" s="35"/>
      <c r="T35" s="64">
        <f t="shared" si="3"/>
        <v>0.25</v>
      </c>
      <c r="U35" s="64">
        <f>D35</f>
        <v>0.25</v>
      </c>
    </row>
    <row r="36" spans="1:21" ht="31.5" x14ac:dyDescent="0.25">
      <c r="A36" s="62" t="s">
        <v>185</v>
      </c>
      <c r="B36" s="24" t="s">
        <v>186</v>
      </c>
      <c r="C36" s="18"/>
      <c r="D36" s="35"/>
      <c r="E36" s="35"/>
      <c r="F36" s="35"/>
      <c r="G36" s="35"/>
      <c r="H36" s="18"/>
      <c r="I36" s="64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61"/>
    </row>
    <row r="37" spans="1:21" ht="15.75" x14ac:dyDescent="0.25">
      <c r="A37" s="62" t="s">
        <v>187</v>
      </c>
      <c r="B37" s="24" t="s">
        <v>188</v>
      </c>
      <c r="C37" s="18">
        <v>0</v>
      </c>
      <c r="D37" s="35">
        <v>0.25</v>
      </c>
      <c r="E37" s="35"/>
      <c r="F37" s="35"/>
      <c r="G37" s="35"/>
      <c r="H37" s="18">
        <v>0.25</v>
      </c>
      <c r="I37" s="64"/>
      <c r="J37" s="35">
        <v>0.25</v>
      </c>
      <c r="K37" s="35"/>
      <c r="L37" s="35"/>
      <c r="M37" s="35"/>
      <c r="N37" s="35"/>
      <c r="O37" s="35"/>
      <c r="P37" s="35"/>
      <c r="Q37" s="35"/>
      <c r="R37" s="35"/>
      <c r="S37" s="35"/>
      <c r="T37" s="35">
        <f>C37</f>
        <v>0</v>
      </c>
      <c r="U37" s="61">
        <f>D37</f>
        <v>0.25</v>
      </c>
    </row>
    <row r="38" spans="1:21" ht="15.75" x14ac:dyDescent="0.25">
      <c r="A38" s="62" t="s">
        <v>189</v>
      </c>
      <c r="B38" s="24" t="s">
        <v>190</v>
      </c>
      <c r="C38" s="18"/>
      <c r="D38" s="35"/>
      <c r="E38" s="35"/>
      <c r="F38" s="35"/>
      <c r="G38" s="35"/>
      <c r="H38" s="18"/>
      <c r="I38" s="64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61"/>
    </row>
    <row r="39" spans="1:21" ht="31.5" x14ac:dyDescent="0.25">
      <c r="A39" s="62" t="s">
        <v>191</v>
      </c>
      <c r="B39" s="63" t="s">
        <v>192</v>
      </c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61"/>
    </row>
    <row r="40" spans="1:21" ht="31.5" x14ac:dyDescent="0.25">
      <c r="A40" s="62" t="s">
        <v>193</v>
      </c>
      <c r="B40" s="63" t="s">
        <v>194</v>
      </c>
      <c r="C40" s="35"/>
      <c r="D40" s="35"/>
      <c r="E40" s="35"/>
      <c r="F40" s="35"/>
      <c r="G40" s="35"/>
      <c r="H40" s="35"/>
      <c r="I40" s="64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61"/>
    </row>
    <row r="41" spans="1:21" ht="15.75" x14ac:dyDescent="0.25">
      <c r="A41" s="62" t="s">
        <v>195</v>
      </c>
      <c r="B41" s="63" t="s">
        <v>196</v>
      </c>
      <c r="C41" s="204"/>
      <c r="D41" s="204"/>
      <c r="E41" s="204"/>
      <c r="F41" s="204"/>
      <c r="G41" s="204"/>
      <c r="H41" s="204"/>
      <c r="I41" s="204"/>
      <c r="J41" s="204"/>
      <c r="K41" s="204"/>
      <c r="L41" s="204"/>
      <c r="M41" s="204"/>
      <c r="N41" s="204"/>
      <c r="O41" s="204"/>
      <c r="P41" s="204"/>
      <c r="Q41" s="204"/>
      <c r="R41" s="204"/>
      <c r="S41" s="204"/>
      <c r="T41" s="204"/>
      <c r="U41" s="204"/>
    </row>
    <row r="42" spans="1:21" ht="18.75" x14ac:dyDescent="0.25">
      <c r="A42" s="62" t="s">
        <v>197</v>
      </c>
      <c r="B42" s="66" t="s">
        <v>198</v>
      </c>
      <c r="C42" s="105"/>
      <c r="D42" s="64"/>
      <c r="E42" s="35"/>
      <c r="F42" s="35"/>
      <c r="G42" s="35"/>
      <c r="H42" s="105"/>
      <c r="I42" s="64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61"/>
    </row>
    <row r="43" spans="1:21" ht="15.75" x14ac:dyDescent="0.25">
      <c r="A43" s="62" t="s">
        <v>19</v>
      </c>
      <c r="B43" s="63" t="s">
        <v>199</v>
      </c>
      <c r="C43" s="35"/>
      <c r="D43" s="35"/>
      <c r="E43" s="35"/>
      <c r="F43" s="35"/>
      <c r="G43" s="35"/>
      <c r="H43" s="35">
        <v>0.25</v>
      </c>
      <c r="I43" s="64"/>
      <c r="J43" s="35">
        <f>J45</f>
        <v>0.25</v>
      </c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61"/>
    </row>
    <row r="44" spans="1:21" ht="15.75" x14ac:dyDescent="0.25">
      <c r="A44" s="62" t="s">
        <v>200</v>
      </c>
      <c r="B44" s="63" t="s">
        <v>201</v>
      </c>
      <c r="C44" s="35"/>
      <c r="D44" s="35"/>
      <c r="E44" s="35"/>
      <c r="F44" s="35"/>
      <c r="G44" s="35"/>
      <c r="H44" s="35"/>
      <c r="I44" s="64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61"/>
    </row>
    <row r="45" spans="1:21" ht="15.75" x14ac:dyDescent="0.25">
      <c r="A45" s="62" t="s">
        <v>202</v>
      </c>
      <c r="B45" s="63" t="s">
        <v>188</v>
      </c>
      <c r="C45" s="35">
        <f>C37</f>
        <v>0</v>
      </c>
      <c r="D45" s="35">
        <f>D37</f>
        <v>0.25</v>
      </c>
      <c r="E45" s="35"/>
      <c r="F45" s="35"/>
      <c r="G45" s="35"/>
      <c r="H45" s="35">
        <f>H43</f>
        <v>0.25</v>
      </c>
      <c r="I45" s="35"/>
      <c r="J45" s="35">
        <v>0.25</v>
      </c>
      <c r="K45" s="35"/>
      <c r="L45" s="35"/>
      <c r="M45" s="35"/>
      <c r="N45" s="35"/>
      <c r="O45" s="35"/>
      <c r="P45" s="35"/>
      <c r="Q45" s="35"/>
      <c r="R45" s="35"/>
      <c r="S45" s="35"/>
      <c r="T45" s="35">
        <f>C45</f>
        <v>0</v>
      </c>
      <c r="U45" s="61">
        <f>D45</f>
        <v>0.25</v>
      </c>
    </row>
    <row r="46" spans="1:21" ht="15.75" x14ac:dyDescent="0.25">
      <c r="A46" s="62" t="s">
        <v>203</v>
      </c>
      <c r="B46" s="63" t="s">
        <v>190</v>
      </c>
      <c r="C46" s="35"/>
      <c r="D46" s="35"/>
      <c r="E46" s="35"/>
      <c r="F46" s="35"/>
      <c r="G46" s="35"/>
      <c r="H46" s="35"/>
      <c r="I46" s="64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61"/>
    </row>
    <row r="47" spans="1:21" ht="31.5" x14ac:dyDescent="0.25">
      <c r="A47" s="62" t="s">
        <v>204</v>
      </c>
      <c r="B47" s="63" t="s">
        <v>192</v>
      </c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61"/>
    </row>
    <row r="48" spans="1:21" ht="31.5" x14ac:dyDescent="0.25">
      <c r="A48" s="62" t="s">
        <v>205</v>
      </c>
      <c r="B48" s="63" t="s">
        <v>194</v>
      </c>
      <c r="C48" s="35"/>
      <c r="D48" s="35"/>
      <c r="E48" s="35"/>
      <c r="F48" s="35"/>
      <c r="G48" s="35"/>
      <c r="H48" s="35"/>
      <c r="I48" s="64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61"/>
    </row>
    <row r="49" spans="1:21" ht="15.75" x14ac:dyDescent="0.25">
      <c r="A49" s="62" t="s">
        <v>206</v>
      </c>
      <c r="B49" s="63" t="s">
        <v>196</v>
      </c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61"/>
    </row>
    <row r="50" spans="1:21" ht="18.75" x14ac:dyDescent="0.25">
      <c r="A50" s="62" t="s">
        <v>207</v>
      </c>
      <c r="B50" s="66" t="s">
        <v>198</v>
      </c>
      <c r="C50" s="105"/>
      <c r="D50" s="64"/>
      <c r="E50" s="35"/>
      <c r="F50" s="35"/>
      <c r="G50" s="35"/>
      <c r="H50" s="105"/>
      <c r="I50" s="64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61"/>
    </row>
    <row r="51" spans="1:21" ht="35.25" customHeight="1" x14ac:dyDescent="0.25">
      <c r="A51" s="62" t="s">
        <v>22</v>
      </c>
      <c r="B51" s="63" t="s">
        <v>208</v>
      </c>
      <c r="C51" s="64">
        <f>C30</f>
        <v>0.34899999999999998</v>
      </c>
      <c r="D51" s="35">
        <f>D30</f>
        <v>0.28400000000000003</v>
      </c>
      <c r="E51" s="35"/>
      <c r="F51" s="35"/>
      <c r="G51" s="35"/>
      <c r="H51" s="64">
        <f>H30</f>
        <v>0.34899999999999998</v>
      </c>
      <c r="I51" s="64"/>
      <c r="J51" s="35">
        <f>J52</f>
        <v>0.28400000000000003</v>
      </c>
      <c r="K51" s="35"/>
      <c r="L51" s="35"/>
      <c r="M51" s="35"/>
      <c r="N51" s="35"/>
      <c r="O51" s="35"/>
      <c r="P51" s="35"/>
      <c r="Q51" s="35"/>
      <c r="R51" s="35"/>
      <c r="S51" s="35"/>
      <c r="T51" s="64">
        <f>C51</f>
        <v>0.34899999999999998</v>
      </c>
      <c r="U51" s="61">
        <f>D51</f>
        <v>0.28400000000000003</v>
      </c>
    </row>
    <row r="52" spans="1:21" ht="15.75" x14ac:dyDescent="0.25">
      <c r="A52" s="62" t="s">
        <v>209</v>
      </c>
      <c r="B52" s="63" t="s">
        <v>210</v>
      </c>
      <c r="C52" s="64"/>
      <c r="D52" s="35"/>
      <c r="E52" s="35"/>
      <c r="F52" s="35"/>
      <c r="G52" s="35"/>
      <c r="H52" s="64"/>
      <c r="I52" s="64"/>
      <c r="J52" s="35">
        <f>J30</f>
        <v>0.28400000000000003</v>
      </c>
      <c r="K52" s="35"/>
      <c r="L52" s="35"/>
      <c r="M52" s="35"/>
      <c r="N52" s="35"/>
      <c r="O52" s="35"/>
      <c r="P52" s="35"/>
      <c r="Q52" s="35"/>
      <c r="R52" s="35"/>
      <c r="S52" s="35"/>
      <c r="T52" s="64"/>
      <c r="U52" s="61"/>
    </row>
    <row r="53" spans="1:21" ht="15.75" x14ac:dyDescent="0.25">
      <c r="A53" s="62" t="s">
        <v>211</v>
      </c>
      <c r="B53" s="63" t="s">
        <v>212</v>
      </c>
      <c r="C53" s="35"/>
      <c r="D53" s="35"/>
      <c r="E53" s="35"/>
      <c r="F53" s="35"/>
      <c r="G53" s="35"/>
      <c r="H53" s="35"/>
      <c r="I53" s="64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61"/>
    </row>
    <row r="54" spans="1:21" ht="15.75" x14ac:dyDescent="0.25">
      <c r="A54" s="62" t="s">
        <v>213</v>
      </c>
      <c r="B54" s="24" t="s">
        <v>214</v>
      </c>
      <c r="C54" s="18">
        <f>C45</f>
        <v>0</v>
      </c>
      <c r="D54" s="35">
        <f>D45</f>
        <v>0.25</v>
      </c>
      <c r="E54" s="35"/>
      <c r="F54" s="35"/>
      <c r="G54" s="35"/>
      <c r="H54" s="18">
        <f>C54</f>
        <v>0</v>
      </c>
      <c r="I54" s="35"/>
      <c r="J54" s="35">
        <v>0.25</v>
      </c>
      <c r="K54" s="35"/>
      <c r="L54" s="35"/>
      <c r="M54" s="35"/>
      <c r="N54" s="35"/>
      <c r="O54" s="35"/>
      <c r="P54" s="35"/>
      <c r="Q54" s="35"/>
      <c r="R54" s="35"/>
      <c r="S54" s="35"/>
      <c r="T54" s="35">
        <f>C54</f>
        <v>0</v>
      </c>
      <c r="U54" s="61">
        <f>D54</f>
        <v>0.25</v>
      </c>
    </row>
    <row r="55" spans="1:21" ht="15.75" x14ac:dyDescent="0.25">
      <c r="A55" s="62" t="s">
        <v>215</v>
      </c>
      <c r="B55" s="24" t="s">
        <v>216</v>
      </c>
      <c r="C55" s="18"/>
      <c r="D55" s="35"/>
      <c r="E55" s="35"/>
      <c r="F55" s="35"/>
      <c r="G55" s="35"/>
      <c r="H55" s="18"/>
      <c r="I55" s="64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61"/>
    </row>
    <row r="56" spans="1:21" ht="15.75" x14ac:dyDescent="0.25">
      <c r="A56" s="62" t="s">
        <v>217</v>
      </c>
      <c r="B56" s="24" t="s">
        <v>218</v>
      </c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61"/>
    </row>
    <row r="57" spans="1:21" ht="18.75" x14ac:dyDescent="0.25">
      <c r="A57" s="62" t="s">
        <v>219</v>
      </c>
      <c r="B57" s="66" t="s">
        <v>220</v>
      </c>
      <c r="C57" s="105">
        <f>C50</f>
        <v>0</v>
      </c>
      <c r="D57" s="64">
        <f>D50</f>
        <v>0</v>
      </c>
      <c r="E57" s="35"/>
      <c r="F57" s="35"/>
      <c r="G57" s="35"/>
      <c r="H57" s="105">
        <f>H50</f>
        <v>0</v>
      </c>
      <c r="I57" s="64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61"/>
    </row>
    <row r="58" spans="1:21" ht="36.75" customHeight="1" x14ac:dyDescent="0.25">
      <c r="A58" s="62" t="s">
        <v>24</v>
      </c>
      <c r="B58" s="24" t="s">
        <v>221</v>
      </c>
      <c r="C58" s="18"/>
      <c r="D58" s="35"/>
      <c r="E58" s="35"/>
      <c r="F58" s="35"/>
      <c r="G58" s="35"/>
      <c r="H58" s="64"/>
      <c r="I58" s="64"/>
      <c r="J58" s="35"/>
      <c r="K58" s="35"/>
      <c r="L58" s="35"/>
      <c r="M58" s="35"/>
      <c r="N58" s="35"/>
      <c r="O58" s="35"/>
      <c r="P58" s="35"/>
      <c r="Q58" s="35"/>
      <c r="R58" s="35"/>
      <c r="S58" s="35"/>
      <c r="T58" s="35"/>
      <c r="U58" s="61"/>
    </row>
    <row r="59" spans="1:21" ht="15.75" x14ac:dyDescent="0.25">
      <c r="A59" s="62" t="s">
        <v>27</v>
      </c>
      <c r="B59" s="63" t="s">
        <v>222</v>
      </c>
      <c r="C59" s="35"/>
      <c r="D59" s="35"/>
      <c r="E59" s="35"/>
      <c r="F59" s="35"/>
      <c r="G59" s="35"/>
      <c r="H59" s="64"/>
      <c r="I59" s="64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35"/>
      <c r="U59" s="61"/>
    </row>
    <row r="60" spans="1:21" ht="15.75" x14ac:dyDescent="0.25">
      <c r="A60" s="62" t="s">
        <v>223</v>
      </c>
      <c r="B60" s="67" t="s">
        <v>201</v>
      </c>
      <c r="C60" s="68"/>
      <c r="D60" s="35"/>
      <c r="E60" s="35"/>
      <c r="F60" s="35"/>
      <c r="G60" s="35"/>
      <c r="H60" s="64"/>
      <c r="I60" s="64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61"/>
    </row>
    <row r="61" spans="1:21" ht="15.75" x14ac:dyDescent="0.25">
      <c r="A61" s="62" t="s">
        <v>224</v>
      </c>
      <c r="B61" s="67" t="s">
        <v>188</v>
      </c>
      <c r="C61" s="68"/>
      <c r="D61" s="35"/>
      <c r="E61" s="35"/>
      <c r="F61" s="35"/>
      <c r="G61" s="35"/>
      <c r="H61" s="64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61"/>
    </row>
    <row r="62" spans="1:21" ht="15.75" x14ac:dyDescent="0.25">
      <c r="A62" s="62" t="s">
        <v>225</v>
      </c>
      <c r="B62" s="67" t="s">
        <v>190</v>
      </c>
      <c r="C62" s="68"/>
      <c r="D62" s="35"/>
      <c r="E62" s="35"/>
      <c r="F62" s="35"/>
      <c r="G62" s="35"/>
      <c r="H62" s="64"/>
      <c r="I62" s="64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61"/>
    </row>
    <row r="63" spans="1:21" ht="15.75" x14ac:dyDescent="0.25">
      <c r="A63" s="62" t="s">
        <v>226</v>
      </c>
      <c r="B63" s="67" t="s">
        <v>227</v>
      </c>
      <c r="C63" s="35"/>
      <c r="D63" s="35"/>
      <c r="E63" s="35"/>
      <c r="F63" s="35"/>
      <c r="G63" s="35"/>
      <c r="H63" s="64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61"/>
    </row>
    <row r="64" spans="1:21" ht="18.75" x14ac:dyDescent="0.25">
      <c r="A64" s="62" t="s">
        <v>228</v>
      </c>
      <c r="B64" s="66" t="s">
        <v>220</v>
      </c>
      <c r="C64" s="18"/>
      <c r="D64" s="35"/>
      <c r="E64" s="35"/>
      <c r="F64" s="35"/>
      <c r="G64" s="35"/>
      <c r="H64" s="64"/>
      <c r="I64" s="64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61"/>
    </row>
    <row r="66" ht="54" customHeight="1" x14ac:dyDescent="0.25"/>
    <row r="68" ht="50.25" customHeight="1" x14ac:dyDescent="0.25"/>
    <row r="70" ht="36.75" customHeight="1" x14ac:dyDescent="0.25"/>
    <row r="72" ht="51" customHeight="1" x14ac:dyDescent="0.25"/>
    <row r="73" ht="32.25" customHeight="1" x14ac:dyDescent="0.25"/>
    <row r="74" ht="51.75" customHeight="1" x14ac:dyDescent="0.25"/>
    <row r="75" ht="21.75" customHeight="1" x14ac:dyDescent="0.25"/>
    <row r="76" ht="23.25" customHeight="1" x14ac:dyDescent="0.25"/>
    <row r="77" ht="18.75" customHeight="1" x14ac:dyDescent="0.25"/>
  </sheetData>
  <mergeCells count="23"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A20:A22"/>
    <mergeCell ref="B20:B22"/>
    <mergeCell ref="C20:D21"/>
    <mergeCell ref="E20:F21"/>
    <mergeCell ref="G20:G22"/>
    <mergeCell ref="A12:U12"/>
    <mergeCell ref="A15:U15"/>
    <mergeCell ref="A16:U16"/>
    <mergeCell ref="A18:U18"/>
    <mergeCell ref="A4:U4"/>
    <mergeCell ref="A6:U6"/>
    <mergeCell ref="A8:U8"/>
    <mergeCell ref="A9:U9"/>
  </mergeCells>
  <pageMargins left="0.39374999999999999" right="0.39374999999999999" top="0.78749999999999998" bottom="0.39374999999999999" header="0.51180555555555496" footer="0.51180555555555496"/>
  <pageSetup paperSize="9" scale="36" firstPageNumber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6"/>
  <sheetViews>
    <sheetView view="pageBreakPreview" topLeftCell="I1" zoomScale="85" zoomScaleSheetLayoutView="85" workbookViewId="0">
      <selection activeCell="O12" sqref="O12:AB12"/>
    </sheetView>
  </sheetViews>
  <sheetFormatPr defaultRowHeight="15" x14ac:dyDescent="0.25"/>
  <cols>
    <col min="1" max="1" width="6.140625" style="107" customWidth="1"/>
    <col min="2" max="2" width="23.140625" style="107" customWidth="1"/>
    <col min="3" max="3" width="13.85546875" style="107" customWidth="1"/>
    <col min="4" max="4" width="17.140625" style="107" customWidth="1"/>
    <col min="5" max="11" width="7.7109375" style="107" customWidth="1"/>
    <col min="12" max="12" width="8.7109375" style="107" customWidth="1"/>
    <col min="13" max="13" width="18.7109375" style="107" customWidth="1"/>
    <col min="14" max="14" width="16" style="107" customWidth="1"/>
    <col min="15" max="15" width="19.7109375" style="107" customWidth="1"/>
    <col min="16" max="16" width="13.140625" style="107" customWidth="1"/>
    <col min="17" max="17" width="14.85546875" style="107" customWidth="1"/>
    <col min="18" max="18" width="17" style="107" customWidth="1"/>
    <col min="19" max="20" width="18.28515625" style="107" customWidth="1"/>
    <col min="21" max="21" width="8.5703125" style="107" customWidth="1"/>
    <col min="22" max="22" width="8.140625" style="107" customWidth="1"/>
    <col min="23" max="23" width="28.7109375" style="107" customWidth="1"/>
    <col min="24" max="24" width="11.85546875" style="107" customWidth="1"/>
    <col min="25" max="25" width="14.28515625" style="107" customWidth="1"/>
    <col min="26" max="26" width="7.7109375" style="107" customWidth="1"/>
    <col min="27" max="27" width="8.42578125" style="107" customWidth="1"/>
    <col min="28" max="28" width="17.85546875" style="107" customWidth="1"/>
    <col min="29" max="29" width="21.85546875" style="107" customWidth="1"/>
    <col min="30" max="30" width="13" style="107" customWidth="1"/>
    <col min="31" max="31" width="15" style="107" customWidth="1"/>
    <col min="32" max="32" width="12.5703125" style="107" customWidth="1"/>
    <col min="33" max="33" width="12.140625" style="107" customWidth="1"/>
    <col min="34" max="35" width="12.85546875" style="107" customWidth="1"/>
    <col min="36" max="36" width="11.28515625" style="107" customWidth="1"/>
    <col min="37" max="37" width="10.7109375" style="107" customWidth="1"/>
    <col min="38" max="38" width="10.28515625" style="107" customWidth="1"/>
    <col min="39" max="39" width="10.85546875" style="107" customWidth="1"/>
    <col min="40" max="40" width="7.140625" style="107" customWidth="1"/>
    <col min="41" max="41" width="8.5703125" style="107" customWidth="1"/>
    <col min="42" max="42" width="11.28515625" style="107" customWidth="1"/>
    <col min="43" max="43" width="10.42578125" style="107" customWidth="1"/>
    <col min="44" max="44" width="10.140625" style="107" customWidth="1"/>
    <col min="45" max="45" width="11.140625" style="107" customWidth="1"/>
    <col min="46" max="46" width="10.7109375" style="107" customWidth="1"/>
    <col min="47" max="47" width="7.5703125" style="107" customWidth="1"/>
    <col min="48" max="48" width="6.5703125" style="107" customWidth="1"/>
    <col min="49" max="16384" width="9.140625" style="107"/>
  </cols>
  <sheetData>
    <row r="1" spans="1:48" ht="18.75" x14ac:dyDescent="0.25">
      <c r="A1"/>
      <c r="B1"/>
      <c r="C1"/>
      <c r="D1"/>
      <c r="E1"/>
      <c r="F1"/>
      <c r="G1"/>
      <c r="H1"/>
      <c r="I1"/>
      <c r="J1"/>
      <c r="K1"/>
      <c r="L1"/>
      <c r="M1"/>
      <c r="N1"/>
      <c r="AV1" s="77" t="s">
        <v>0</v>
      </c>
    </row>
    <row r="2" spans="1:48" ht="18.75" x14ac:dyDescent="0.3">
      <c r="A2"/>
      <c r="B2"/>
      <c r="C2"/>
      <c r="D2"/>
      <c r="E2"/>
      <c r="F2"/>
      <c r="G2"/>
      <c r="H2"/>
      <c r="I2"/>
      <c r="J2"/>
      <c r="K2"/>
      <c r="L2"/>
      <c r="M2"/>
      <c r="N2"/>
      <c r="AV2" s="81" t="s">
        <v>1</v>
      </c>
    </row>
    <row r="3" spans="1:48" ht="18.75" x14ac:dyDescent="0.3">
      <c r="A3"/>
      <c r="B3"/>
      <c r="C3"/>
      <c r="D3"/>
      <c r="E3"/>
      <c r="F3"/>
      <c r="G3"/>
      <c r="H3"/>
      <c r="I3"/>
      <c r="J3"/>
      <c r="K3"/>
      <c r="L3"/>
      <c r="M3"/>
      <c r="N3"/>
      <c r="AV3" s="81" t="s">
        <v>2</v>
      </c>
    </row>
    <row r="4" spans="1:48" ht="18.75" x14ac:dyDescent="0.3">
      <c r="A4"/>
      <c r="B4"/>
      <c r="C4"/>
      <c r="D4"/>
      <c r="E4"/>
      <c r="F4"/>
      <c r="G4"/>
      <c r="H4"/>
      <c r="I4"/>
      <c r="J4"/>
      <c r="K4"/>
      <c r="L4"/>
      <c r="M4"/>
      <c r="N4"/>
      <c r="AV4" s="81"/>
    </row>
    <row r="5" spans="1:48" ht="18.75" customHeight="1" x14ac:dyDescent="0.25">
      <c r="B5" s="136"/>
      <c r="C5" s="136"/>
      <c r="D5" s="136"/>
      <c r="E5" s="136"/>
      <c r="F5" s="136"/>
      <c r="H5" s="136"/>
      <c r="I5" s="136"/>
      <c r="J5" s="136"/>
      <c r="K5" s="136"/>
      <c r="L5" s="136"/>
      <c r="M5" s="136"/>
      <c r="N5" s="136"/>
      <c r="P5" s="147" t="s">
        <v>400</v>
      </c>
      <c r="Q5" s="147"/>
      <c r="R5" s="147"/>
      <c r="S5" s="147"/>
      <c r="T5" s="147"/>
      <c r="U5" s="147"/>
      <c r="V5" s="147"/>
      <c r="W5" s="147"/>
      <c r="X5" s="136"/>
      <c r="Y5" s="136"/>
      <c r="Z5" s="136"/>
      <c r="AA5" s="136"/>
      <c r="AB5" s="136"/>
      <c r="AC5" s="141"/>
      <c r="AD5" s="141"/>
      <c r="AE5" s="141"/>
      <c r="AF5" s="141"/>
      <c r="AG5" s="141"/>
      <c r="AH5" s="141"/>
      <c r="AI5" s="141"/>
      <c r="AJ5" s="141"/>
      <c r="AK5" s="141"/>
      <c r="AL5" s="141"/>
      <c r="AM5" s="141"/>
      <c r="AN5" s="141"/>
      <c r="AO5" s="141"/>
      <c r="AP5" s="141"/>
      <c r="AQ5" s="141"/>
      <c r="AR5" s="141"/>
      <c r="AS5" s="141"/>
      <c r="AT5" s="141"/>
      <c r="AU5" s="141"/>
      <c r="AV5" s="141"/>
    </row>
    <row r="6" spans="1:48" ht="18.75" x14ac:dyDescent="0.3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 s="140"/>
      <c r="AV6" s="81"/>
    </row>
    <row r="7" spans="1:48" ht="18.75" x14ac:dyDescent="0.25">
      <c r="A7" s="199"/>
      <c r="B7" s="199"/>
      <c r="C7" s="199"/>
      <c r="D7" s="199"/>
      <c r="E7" s="199"/>
      <c r="F7" s="199"/>
      <c r="G7" s="199"/>
      <c r="H7" s="199"/>
      <c r="I7" s="199"/>
      <c r="J7" s="199"/>
      <c r="K7" s="199"/>
      <c r="L7" s="199"/>
      <c r="M7" s="199"/>
      <c r="N7" s="199"/>
      <c r="O7" s="139" t="s">
        <v>399</v>
      </c>
      <c r="P7" s="139"/>
      <c r="Q7" s="139"/>
      <c r="R7" s="139"/>
      <c r="S7" s="139"/>
      <c r="T7" s="139"/>
      <c r="U7" s="139"/>
      <c r="V7" s="139"/>
      <c r="W7" s="139"/>
      <c r="X7" s="139"/>
      <c r="Y7" s="139"/>
      <c r="Z7" s="139"/>
      <c r="AA7" s="139"/>
      <c r="AB7" s="139"/>
      <c r="AC7" s="137"/>
      <c r="AD7" s="137"/>
      <c r="AE7" s="137"/>
      <c r="AF7" s="137"/>
      <c r="AG7" s="137"/>
      <c r="AH7" s="137"/>
      <c r="AI7" s="137"/>
      <c r="AJ7" s="137"/>
      <c r="AK7" s="137"/>
      <c r="AL7" s="137"/>
      <c r="AM7" s="137"/>
      <c r="AN7" s="137"/>
      <c r="AO7" s="137"/>
      <c r="AP7" s="137"/>
      <c r="AQ7" s="137"/>
      <c r="AR7" s="137"/>
      <c r="AS7" s="137"/>
      <c r="AT7" s="137"/>
      <c r="AU7" s="137"/>
      <c r="AV7" s="137"/>
    </row>
    <row r="8" spans="1:48" ht="18.75" x14ac:dyDescent="0.25">
      <c r="A8" s="176"/>
      <c r="B8" s="176"/>
      <c r="C8" s="176"/>
      <c r="D8" s="176"/>
      <c r="E8" s="176"/>
      <c r="F8" s="176"/>
      <c r="G8" s="176"/>
      <c r="H8" s="176"/>
      <c r="I8" s="176"/>
      <c r="J8" s="176"/>
      <c r="K8" s="176"/>
      <c r="L8" s="176"/>
      <c r="M8" s="176"/>
      <c r="N8" s="176"/>
      <c r="O8" s="176" t="s">
        <v>4</v>
      </c>
      <c r="P8" s="176"/>
      <c r="Q8" s="176"/>
      <c r="R8" s="176"/>
      <c r="S8" s="176"/>
      <c r="T8" s="176"/>
      <c r="U8" s="176"/>
      <c r="V8" s="176"/>
      <c r="W8" s="176"/>
      <c r="X8" s="176"/>
      <c r="Y8" s="176"/>
      <c r="Z8" s="176"/>
      <c r="AA8" s="176"/>
      <c r="AB8" s="176"/>
      <c r="AC8" s="137"/>
      <c r="AD8" s="137"/>
      <c r="AE8" s="137"/>
      <c r="AF8" s="137"/>
      <c r="AG8" s="137"/>
      <c r="AH8" s="137"/>
      <c r="AI8" s="137"/>
      <c r="AJ8" s="137"/>
      <c r="AK8" s="137"/>
      <c r="AL8" s="137"/>
      <c r="AM8" s="137"/>
      <c r="AN8" s="137"/>
      <c r="AO8" s="137"/>
      <c r="AP8" s="137"/>
      <c r="AQ8" s="137"/>
      <c r="AR8" s="137"/>
      <c r="AS8" s="137"/>
      <c r="AT8" s="137"/>
      <c r="AU8" s="137"/>
      <c r="AV8" s="137"/>
    </row>
    <row r="9" spans="1:48" ht="15.75" x14ac:dyDescent="0.25">
      <c r="A9" s="176"/>
      <c r="B9" s="176"/>
      <c r="C9" s="176"/>
      <c r="D9" s="176"/>
      <c r="E9" s="176"/>
      <c r="F9" s="176"/>
      <c r="G9" s="176"/>
      <c r="H9" s="176"/>
      <c r="I9" s="176"/>
      <c r="J9" s="176"/>
      <c r="K9" s="176"/>
      <c r="L9" s="176"/>
      <c r="M9" s="176"/>
      <c r="N9" s="176"/>
      <c r="O9" s="176"/>
      <c r="P9" s="176"/>
      <c r="Q9" s="176"/>
      <c r="R9" s="176"/>
      <c r="S9" s="176"/>
      <c r="T9" s="176"/>
      <c r="U9" s="176"/>
      <c r="V9" s="176"/>
      <c r="W9" s="176"/>
      <c r="X9" s="176"/>
      <c r="Y9" s="176"/>
      <c r="Z9" s="176"/>
      <c r="AA9" s="176"/>
      <c r="AB9" s="176"/>
      <c r="AC9" s="131"/>
      <c r="AD9" s="131"/>
      <c r="AE9" s="131"/>
      <c r="AF9" s="131"/>
      <c r="AG9" s="131"/>
      <c r="AH9" s="131"/>
      <c r="AI9" s="131"/>
      <c r="AJ9" s="131"/>
      <c r="AK9" s="131"/>
      <c r="AL9" s="131"/>
      <c r="AM9" s="131"/>
      <c r="AN9" s="131"/>
      <c r="AO9" s="131"/>
      <c r="AP9" s="131"/>
      <c r="AQ9" s="131"/>
      <c r="AR9" s="131"/>
      <c r="AS9" s="131"/>
      <c r="AT9" s="131"/>
      <c r="AU9" s="131"/>
      <c r="AV9" s="131"/>
    </row>
    <row r="10" spans="1:48" ht="18.75" x14ac:dyDescent="0.25">
      <c r="A10" s="138"/>
      <c r="B10" s="138"/>
      <c r="C10" s="138"/>
      <c r="D10" s="138"/>
      <c r="E10" s="138"/>
      <c r="F10" s="138"/>
      <c r="G10" s="138"/>
      <c r="H10" s="138"/>
      <c r="I10" s="138"/>
      <c r="J10" s="138"/>
      <c r="K10" s="138"/>
      <c r="L10" s="138"/>
      <c r="M10" s="138"/>
      <c r="N10" s="138"/>
      <c r="O10" s="138"/>
      <c r="P10" s="138"/>
      <c r="Q10" s="138"/>
      <c r="R10" s="138"/>
      <c r="S10" s="138"/>
      <c r="T10" s="138"/>
      <c r="U10" s="138"/>
      <c r="V10" s="138"/>
      <c r="W10" s="138"/>
      <c r="X10" s="138"/>
      <c r="Y10" s="138"/>
      <c r="Z10" s="138"/>
      <c r="AA10" s="138"/>
      <c r="AB10" s="138"/>
      <c r="AC10" s="137"/>
      <c r="AD10" s="137"/>
      <c r="AE10" s="137"/>
      <c r="AF10" s="137"/>
      <c r="AG10" s="137"/>
      <c r="AH10" s="137"/>
      <c r="AI10" s="137"/>
      <c r="AJ10" s="137"/>
      <c r="AK10" s="137"/>
      <c r="AL10" s="137"/>
      <c r="AM10" s="137"/>
      <c r="AN10" s="137"/>
      <c r="AO10" s="137"/>
      <c r="AP10" s="137"/>
      <c r="AQ10" s="137"/>
      <c r="AR10" s="137"/>
      <c r="AS10" s="137"/>
      <c r="AT10" s="137"/>
      <c r="AU10" s="137"/>
      <c r="AV10" s="137"/>
    </row>
    <row r="11" spans="1:48" ht="15.75" x14ac:dyDescent="0.25">
      <c r="A11" s="133"/>
      <c r="B11" s="135"/>
      <c r="C11" s="135"/>
      <c r="D11" s="135"/>
      <c r="E11" s="135"/>
      <c r="F11" s="135"/>
      <c r="G11" s="136"/>
      <c r="H11" s="136"/>
      <c r="I11" s="135"/>
      <c r="J11" s="135"/>
      <c r="K11" s="135"/>
      <c r="L11" s="135"/>
      <c r="M11" s="135"/>
      <c r="N11" s="135"/>
      <c r="O11" s="133"/>
      <c r="P11" s="135"/>
      <c r="Q11" s="147" t="s">
        <v>322</v>
      </c>
      <c r="R11" s="147"/>
      <c r="S11" s="147"/>
      <c r="T11" s="147"/>
      <c r="U11" s="147"/>
      <c r="V11" s="147"/>
      <c r="W11" s="147"/>
      <c r="X11" s="135"/>
      <c r="Y11" s="135"/>
      <c r="Z11" s="135"/>
      <c r="AA11" s="135"/>
      <c r="AB11" s="135"/>
      <c r="AC11" s="131"/>
      <c r="AD11" s="131"/>
      <c r="AE11" s="131"/>
      <c r="AF11" s="131"/>
      <c r="AG11" s="131"/>
      <c r="AH11" s="131"/>
      <c r="AI11" s="131"/>
      <c r="AJ11" s="131"/>
      <c r="AK11" s="131"/>
      <c r="AL11" s="131"/>
      <c r="AM11" s="131"/>
      <c r="AN11" s="131"/>
      <c r="AO11" s="131"/>
      <c r="AP11" s="131"/>
      <c r="AQ11" s="131"/>
      <c r="AR11" s="131"/>
      <c r="AS11" s="131"/>
      <c r="AT11" s="131"/>
      <c r="AU11" s="131"/>
      <c r="AV11" s="131"/>
    </row>
    <row r="12" spans="1:48" ht="15.75" x14ac:dyDescent="0.25">
      <c r="A12" s="142"/>
      <c r="B12" s="142"/>
      <c r="C12" s="142"/>
      <c r="D12" s="142"/>
      <c r="E12" s="142"/>
      <c r="F12" s="142"/>
      <c r="G12" s="142"/>
      <c r="H12" s="142"/>
      <c r="I12" s="142"/>
      <c r="J12" s="142"/>
      <c r="K12" s="142"/>
      <c r="L12" s="142"/>
      <c r="M12" s="142"/>
      <c r="N12" s="142"/>
      <c r="O12" s="142" t="s">
        <v>6</v>
      </c>
      <c r="P12" s="142"/>
      <c r="Q12" s="142"/>
      <c r="R12" s="142"/>
      <c r="S12" s="142"/>
      <c r="T12" s="142"/>
      <c r="U12" s="142"/>
      <c r="V12" s="142"/>
      <c r="W12" s="142"/>
      <c r="X12" s="142"/>
      <c r="Y12" s="142"/>
      <c r="Z12" s="142"/>
      <c r="AA12" s="142"/>
      <c r="AB12" s="142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  <c r="AS12" s="130"/>
      <c r="AT12" s="130"/>
      <c r="AU12" s="130"/>
      <c r="AV12" s="130"/>
    </row>
    <row r="13" spans="1:48" ht="18.75" x14ac:dyDescent="0.25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34"/>
      <c r="AD13" s="134"/>
      <c r="AE13" s="134"/>
      <c r="AF13" s="134"/>
      <c r="AG13" s="134"/>
      <c r="AH13" s="134"/>
      <c r="AI13" s="134"/>
      <c r="AJ13" s="134"/>
      <c r="AK13" s="134"/>
      <c r="AL13" s="134"/>
      <c r="AM13" s="134"/>
      <c r="AN13" s="134"/>
      <c r="AO13" s="134"/>
      <c r="AP13" s="134"/>
      <c r="AQ13" s="134"/>
      <c r="AR13" s="134"/>
      <c r="AS13" s="134"/>
      <c r="AT13" s="134"/>
      <c r="AU13" s="134"/>
      <c r="AV13" s="134"/>
    </row>
    <row r="14" spans="1:48" ht="15.75" x14ac:dyDescent="0.25">
      <c r="A14" s="133"/>
      <c r="B14" s="132"/>
      <c r="C14" s="132"/>
      <c r="D14" s="132"/>
      <c r="E14" s="176"/>
      <c r="F14" s="176"/>
      <c r="G14" s="176"/>
      <c r="H14" s="176"/>
      <c r="I14" s="176"/>
      <c r="J14" s="176"/>
      <c r="K14" s="132"/>
      <c r="L14" s="132"/>
      <c r="M14" s="132"/>
      <c r="N14" s="132"/>
      <c r="O14" s="133"/>
      <c r="P14" s="132"/>
      <c r="Q14" s="176" t="s">
        <v>401</v>
      </c>
      <c r="R14" s="176"/>
      <c r="S14" s="176"/>
      <c r="T14" s="176"/>
      <c r="U14" s="176"/>
      <c r="V14" s="176"/>
      <c r="W14" s="176"/>
      <c r="X14" s="132"/>
      <c r="Y14" s="132"/>
      <c r="Z14" s="132"/>
      <c r="AA14" s="132"/>
      <c r="AB14" s="132"/>
      <c r="AC14" s="131"/>
      <c r="AD14" s="131"/>
      <c r="AE14" s="131"/>
      <c r="AF14" s="131"/>
      <c r="AG14" s="131"/>
      <c r="AH14" s="131"/>
      <c r="AI14" s="131"/>
      <c r="AJ14" s="131"/>
      <c r="AK14" s="131"/>
      <c r="AL14" s="131"/>
      <c r="AM14" s="131"/>
      <c r="AN14" s="131"/>
      <c r="AO14" s="131"/>
      <c r="AP14" s="131"/>
      <c r="AQ14" s="131"/>
      <c r="AR14" s="131"/>
      <c r="AS14" s="131"/>
      <c r="AT14" s="131"/>
      <c r="AU14" s="131"/>
      <c r="AV14" s="131"/>
    </row>
    <row r="15" spans="1:48" ht="15.75" x14ac:dyDescent="0.25">
      <c r="A15" s="142"/>
      <c r="B15" s="142"/>
      <c r="C15" s="142"/>
      <c r="D15" s="142"/>
      <c r="E15" s="142"/>
      <c r="F15" s="142"/>
      <c r="G15" s="142"/>
      <c r="H15" s="142"/>
      <c r="I15" s="142"/>
      <c r="J15" s="142"/>
      <c r="K15" s="142"/>
      <c r="L15" s="142"/>
      <c r="M15" s="142"/>
      <c r="N15" s="142"/>
      <c r="O15" s="142"/>
      <c r="P15" s="142"/>
      <c r="Q15" s="142"/>
      <c r="R15" s="142"/>
      <c r="S15" s="142"/>
      <c r="T15" s="142"/>
      <c r="U15" s="142"/>
      <c r="V15" s="142"/>
      <c r="W15" s="142"/>
      <c r="X15" s="142"/>
      <c r="Y15" s="142"/>
      <c r="Z15" s="142"/>
      <c r="AA15" s="142"/>
      <c r="AB15" s="142"/>
      <c r="AC15" s="130"/>
      <c r="AD15" s="130"/>
      <c r="AE15" s="130"/>
      <c r="AF15" s="130"/>
      <c r="AG15" s="130"/>
      <c r="AH15" s="130"/>
      <c r="AI15" s="130"/>
      <c r="AJ15" s="130"/>
      <c r="AK15" s="130"/>
      <c r="AL15" s="130"/>
      <c r="AM15" s="130"/>
      <c r="AN15" s="130"/>
      <c r="AO15" s="130"/>
      <c r="AP15" s="130"/>
      <c r="AQ15" s="130"/>
      <c r="AR15" s="130"/>
      <c r="AS15" s="130"/>
      <c r="AT15" s="130"/>
      <c r="AU15" s="130"/>
      <c r="AV15" s="130"/>
    </row>
    <row r="16" spans="1:48" ht="15.75" x14ac:dyDescent="0.25">
      <c r="A16" s="129"/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8"/>
      <c r="P16" s="128"/>
      <c r="Q16" s="128"/>
      <c r="R16" s="128"/>
      <c r="S16" s="128"/>
      <c r="T16" s="128"/>
      <c r="U16" s="128"/>
      <c r="V16" s="128"/>
      <c r="W16" s="128"/>
      <c r="X16" s="128"/>
      <c r="Y16" s="128"/>
      <c r="Z16" s="128"/>
      <c r="AA16" s="128"/>
      <c r="AB16" s="128"/>
      <c r="AC16" s="128"/>
      <c r="AD16" s="128"/>
      <c r="AE16" s="128"/>
      <c r="AF16" s="128"/>
      <c r="AG16" s="128"/>
      <c r="AH16" s="128"/>
      <c r="AI16" s="128"/>
      <c r="AJ16" s="128"/>
      <c r="AK16" s="128"/>
      <c r="AL16" s="128"/>
      <c r="AM16" s="128"/>
      <c r="AN16" s="128"/>
      <c r="AO16" s="128"/>
      <c r="AP16" s="128"/>
      <c r="AQ16" s="128"/>
      <c r="AR16" s="128"/>
      <c r="AS16" s="128"/>
      <c r="AT16" s="128"/>
      <c r="AU16" s="128"/>
      <c r="AV16" s="128"/>
    </row>
    <row r="17" spans="1:48" s="126" customFormat="1" ht="14.25" customHeight="1" x14ac:dyDescent="0.2">
      <c r="A17" s="200" t="s">
        <v>229</v>
      </c>
      <c r="B17" s="200"/>
      <c r="C17" s="200"/>
      <c r="D17" s="200"/>
      <c r="E17" s="200"/>
      <c r="F17" s="200"/>
      <c r="G17" s="200"/>
      <c r="H17" s="200"/>
      <c r="I17" s="200"/>
      <c r="J17" s="200"/>
      <c r="K17" s="200"/>
      <c r="L17" s="200"/>
      <c r="M17" s="200"/>
      <c r="N17" s="200"/>
      <c r="O17" s="127"/>
      <c r="P17" s="127"/>
      <c r="Q17" s="127"/>
      <c r="R17" s="127"/>
      <c r="S17" s="127"/>
      <c r="T17" s="127"/>
      <c r="U17" s="127"/>
      <c r="V17" s="127"/>
      <c r="W17" s="127"/>
      <c r="X17" s="127"/>
      <c r="Y17" s="127"/>
      <c r="Z17" s="127"/>
      <c r="AA17" s="127"/>
      <c r="AB17" s="127"/>
      <c r="AC17" s="127"/>
      <c r="AD17" s="127"/>
      <c r="AE17" s="127"/>
      <c r="AF17" s="127"/>
      <c r="AG17" s="127"/>
      <c r="AH17" s="127"/>
      <c r="AI17" s="127"/>
      <c r="AJ17" s="127"/>
      <c r="AK17" s="127"/>
      <c r="AL17" s="127"/>
      <c r="AM17" s="127"/>
      <c r="AN17" s="127"/>
      <c r="AO17" s="127"/>
      <c r="AP17" s="127"/>
      <c r="AQ17" s="127"/>
      <c r="AR17" s="127"/>
      <c r="AS17" s="127"/>
      <c r="AT17" s="127"/>
      <c r="AU17" s="127"/>
      <c r="AV17" s="127"/>
    </row>
    <row r="18" spans="1:48" s="123" customFormat="1" ht="58.5" customHeight="1" x14ac:dyDescent="0.2">
      <c r="A18" s="186" t="s">
        <v>398</v>
      </c>
      <c r="B18" s="196" t="s">
        <v>397</v>
      </c>
      <c r="C18" s="186" t="s">
        <v>396</v>
      </c>
      <c r="D18" s="186" t="s">
        <v>395</v>
      </c>
      <c r="E18" s="193" t="s">
        <v>394</v>
      </c>
      <c r="F18" s="194"/>
      <c r="G18" s="194"/>
      <c r="H18" s="194"/>
      <c r="I18" s="194"/>
      <c r="J18" s="194"/>
      <c r="K18" s="194"/>
      <c r="L18" s="195"/>
      <c r="M18" s="186" t="s">
        <v>393</v>
      </c>
      <c r="N18" s="186" t="s">
        <v>392</v>
      </c>
      <c r="O18" s="186" t="s">
        <v>391</v>
      </c>
      <c r="P18" s="177" t="s">
        <v>390</v>
      </c>
      <c r="Q18" s="177" t="s">
        <v>389</v>
      </c>
      <c r="R18" s="177" t="s">
        <v>388</v>
      </c>
      <c r="S18" s="177" t="s">
        <v>230</v>
      </c>
      <c r="T18" s="177"/>
      <c r="U18" s="178" t="s">
        <v>387</v>
      </c>
      <c r="V18" s="178" t="s">
        <v>386</v>
      </c>
      <c r="W18" s="177" t="s">
        <v>385</v>
      </c>
      <c r="X18" s="177" t="s">
        <v>384</v>
      </c>
      <c r="Y18" s="177" t="s">
        <v>383</v>
      </c>
      <c r="Z18" s="179" t="s">
        <v>382</v>
      </c>
      <c r="AA18" s="177" t="s">
        <v>381</v>
      </c>
      <c r="AB18" s="177" t="s">
        <v>380</v>
      </c>
      <c r="AC18" s="177" t="s">
        <v>379</v>
      </c>
      <c r="AD18" s="177" t="s">
        <v>378</v>
      </c>
      <c r="AE18" s="177" t="s">
        <v>377</v>
      </c>
      <c r="AF18" s="177" t="s">
        <v>376</v>
      </c>
      <c r="AG18" s="177"/>
      <c r="AH18" s="177"/>
      <c r="AI18" s="177"/>
      <c r="AJ18" s="177"/>
      <c r="AK18" s="177"/>
      <c r="AL18" s="177" t="s">
        <v>375</v>
      </c>
      <c r="AM18" s="177"/>
      <c r="AN18" s="177"/>
      <c r="AO18" s="177"/>
      <c r="AP18" s="177" t="s">
        <v>374</v>
      </c>
      <c r="AQ18" s="177"/>
      <c r="AR18" s="177" t="s">
        <v>373</v>
      </c>
      <c r="AS18" s="177" t="s">
        <v>372</v>
      </c>
      <c r="AT18" s="177" t="s">
        <v>371</v>
      </c>
      <c r="AU18" s="177" t="s">
        <v>370</v>
      </c>
      <c r="AV18" s="177" t="s">
        <v>369</v>
      </c>
    </row>
    <row r="19" spans="1:48" s="123" customFormat="1" ht="64.5" customHeight="1" x14ac:dyDescent="0.2">
      <c r="A19" s="190"/>
      <c r="B19" s="197"/>
      <c r="C19" s="190"/>
      <c r="D19" s="190"/>
      <c r="E19" s="182" t="s">
        <v>368</v>
      </c>
      <c r="F19" s="184" t="s">
        <v>212</v>
      </c>
      <c r="G19" s="184" t="s">
        <v>214</v>
      </c>
      <c r="H19" s="184" t="s">
        <v>216</v>
      </c>
      <c r="I19" s="191" t="s">
        <v>367</v>
      </c>
      <c r="J19" s="191" t="s">
        <v>366</v>
      </c>
      <c r="K19" s="191" t="s">
        <v>365</v>
      </c>
      <c r="L19" s="184" t="s">
        <v>364</v>
      </c>
      <c r="M19" s="190"/>
      <c r="N19" s="190"/>
      <c r="O19" s="190"/>
      <c r="P19" s="177"/>
      <c r="Q19" s="177"/>
      <c r="R19" s="177"/>
      <c r="S19" s="180" t="s">
        <v>92</v>
      </c>
      <c r="T19" s="180" t="s">
        <v>352</v>
      </c>
      <c r="U19" s="178"/>
      <c r="V19" s="178"/>
      <c r="W19" s="177"/>
      <c r="X19" s="177"/>
      <c r="Y19" s="177"/>
      <c r="Z19" s="177"/>
      <c r="AA19" s="177"/>
      <c r="AB19" s="177"/>
      <c r="AC19" s="177"/>
      <c r="AD19" s="177"/>
      <c r="AE19" s="177"/>
      <c r="AF19" s="177" t="s">
        <v>363</v>
      </c>
      <c r="AG19" s="177"/>
      <c r="AH19" s="177" t="s">
        <v>362</v>
      </c>
      <c r="AI19" s="177"/>
      <c r="AJ19" s="186" t="s">
        <v>361</v>
      </c>
      <c r="AK19" s="186" t="s">
        <v>360</v>
      </c>
      <c r="AL19" s="186" t="s">
        <v>359</v>
      </c>
      <c r="AM19" s="186" t="s">
        <v>358</v>
      </c>
      <c r="AN19" s="186" t="s">
        <v>357</v>
      </c>
      <c r="AO19" s="186" t="s">
        <v>356</v>
      </c>
      <c r="AP19" s="186" t="s">
        <v>355</v>
      </c>
      <c r="AQ19" s="188" t="s">
        <v>352</v>
      </c>
      <c r="AR19" s="177"/>
      <c r="AS19" s="177"/>
      <c r="AT19" s="177"/>
      <c r="AU19" s="177"/>
      <c r="AV19" s="177"/>
    </row>
    <row r="20" spans="1:48" s="123" customFormat="1" ht="107.25" customHeight="1" x14ac:dyDescent="0.2">
      <c r="A20" s="187"/>
      <c r="B20" s="198"/>
      <c r="C20" s="187"/>
      <c r="D20" s="187"/>
      <c r="E20" s="183"/>
      <c r="F20" s="185"/>
      <c r="G20" s="185"/>
      <c r="H20" s="185"/>
      <c r="I20" s="192"/>
      <c r="J20" s="192"/>
      <c r="K20" s="192"/>
      <c r="L20" s="185"/>
      <c r="M20" s="187"/>
      <c r="N20" s="187"/>
      <c r="O20" s="187"/>
      <c r="P20" s="177"/>
      <c r="Q20" s="177"/>
      <c r="R20" s="177"/>
      <c r="S20" s="181"/>
      <c r="T20" s="181"/>
      <c r="U20" s="178"/>
      <c r="V20" s="178"/>
      <c r="W20" s="177"/>
      <c r="X20" s="177"/>
      <c r="Y20" s="177"/>
      <c r="Z20" s="177"/>
      <c r="AA20" s="177"/>
      <c r="AB20" s="177"/>
      <c r="AC20" s="177"/>
      <c r="AD20" s="177"/>
      <c r="AE20" s="177"/>
      <c r="AF20" s="125" t="s">
        <v>354</v>
      </c>
      <c r="AG20" s="125" t="s">
        <v>353</v>
      </c>
      <c r="AH20" s="124" t="s">
        <v>92</v>
      </c>
      <c r="AI20" s="124" t="s">
        <v>352</v>
      </c>
      <c r="AJ20" s="187"/>
      <c r="AK20" s="187"/>
      <c r="AL20" s="187"/>
      <c r="AM20" s="187"/>
      <c r="AN20" s="187"/>
      <c r="AO20" s="187"/>
      <c r="AP20" s="187"/>
      <c r="AQ20" s="189"/>
      <c r="AR20" s="177"/>
      <c r="AS20" s="177"/>
      <c r="AT20" s="177"/>
      <c r="AU20" s="177"/>
      <c r="AV20" s="177"/>
    </row>
    <row r="21" spans="1:48" s="121" customFormat="1" ht="22.5" customHeight="1" x14ac:dyDescent="0.2">
      <c r="A21" s="122">
        <v>1</v>
      </c>
      <c r="B21" s="122">
        <v>2</v>
      </c>
      <c r="C21" s="122">
        <v>4</v>
      </c>
      <c r="D21" s="122">
        <v>5</v>
      </c>
      <c r="E21" s="122">
        <v>6</v>
      </c>
      <c r="F21" s="122">
        <f t="shared" ref="F21:AV21" si="0">E21+1</f>
        <v>7</v>
      </c>
      <c r="G21" s="122">
        <f t="shared" si="0"/>
        <v>8</v>
      </c>
      <c r="H21" s="122">
        <f t="shared" si="0"/>
        <v>9</v>
      </c>
      <c r="I21" s="122">
        <f t="shared" si="0"/>
        <v>10</v>
      </c>
      <c r="J21" s="122">
        <f t="shared" si="0"/>
        <v>11</v>
      </c>
      <c r="K21" s="122">
        <f t="shared" si="0"/>
        <v>12</v>
      </c>
      <c r="L21" s="122">
        <f t="shared" si="0"/>
        <v>13</v>
      </c>
      <c r="M21" s="122">
        <f t="shared" si="0"/>
        <v>14</v>
      </c>
      <c r="N21" s="122">
        <f t="shared" si="0"/>
        <v>15</v>
      </c>
      <c r="O21" s="122">
        <f t="shared" si="0"/>
        <v>16</v>
      </c>
      <c r="P21" s="122">
        <f t="shared" si="0"/>
        <v>17</v>
      </c>
      <c r="Q21" s="122">
        <f t="shared" si="0"/>
        <v>18</v>
      </c>
      <c r="R21" s="122">
        <f t="shared" si="0"/>
        <v>19</v>
      </c>
      <c r="S21" s="122">
        <f t="shared" si="0"/>
        <v>20</v>
      </c>
      <c r="T21" s="122">
        <f t="shared" si="0"/>
        <v>21</v>
      </c>
      <c r="U21" s="122">
        <f t="shared" si="0"/>
        <v>22</v>
      </c>
      <c r="V21" s="122">
        <f t="shared" si="0"/>
        <v>23</v>
      </c>
      <c r="W21" s="122">
        <f t="shared" si="0"/>
        <v>24</v>
      </c>
      <c r="X21" s="122">
        <f t="shared" si="0"/>
        <v>25</v>
      </c>
      <c r="Y21" s="122">
        <f t="shared" si="0"/>
        <v>26</v>
      </c>
      <c r="Z21" s="122">
        <f t="shared" si="0"/>
        <v>27</v>
      </c>
      <c r="AA21" s="122">
        <f t="shared" si="0"/>
        <v>28</v>
      </c>
      <c r="AB21" s="122">
        <f t="shared" si="0"/>
        <v>29</v>
      </c>
      <c r="AC21" s="122">
        <f t="shared" si="0"/>
        <v>30</v>
      </c>
      <c r="AD21" s="122">
        <f t="shared" si="0"/>
        <v>31</v>
      </c>
      <c r="AE21" s="122">
        <f t="shared" si="0"/>
        <v>32</v>
      </c>
      <c r="AF21" s="122">
        <f t="shared" si="0"/>
        <v>33</v>
      </c>
      <c r="AG21" s="122">
        <f t="shared" si="0"/>
        <v>34</v>
      </c>
      <c r="AH21" s="122">
        <f t="shared" si="0"/>
        <v>35</v>
      </c>
      <c r="AI21" s="122">
        <f t="shared" si="0"/>
        <v>36</v>
      </c>
      <c r="AJ21" s="122">
        <f t="shared" si="0"/>
        <v>37</v>
      </c>
      <c r="AK21" s="122">
        <f t="shared" si="0"/>
        <v>38</v>
      </c>
      <c r="AL21" s="122">
        <f t="shared" si="0"/>
        <v>39</v>
      </c>
      <c r="AM21" s="122">
        <f t="shared" si="0"/>
        <v>40</v>
      </c>
      <c r="AN21" s="122">
        <f t="shared" si="0"/>
        <v>41</v>
      </c>
      <c r="AO21" s="122">
        <f t="shared" si="0"/>
        <v>42</v>
      </c>
      <c r="AP21" s="122">
        <f t="shared" si="0"/>
        <v>43</v>
      </c>
      <c r="AQ21" s="122">
        <f t="shared" si="0"/>
        <v>44</v>
      </c>
      <c r="AR21" s="122">
        <f t="shared" si="0"/>
        <v>45</v>
      </c>
      <c r="AS21" s="122">
        <f t="shared" si="0"/>
        <v>46</v>
      </c>
      <c r="AT21" s="122">
        <f t="shared" si="0"/>
        <v>47</v>
      </c>
      <c r="AU21" s="122">
        <f t="shared" si="0"/>
        <v>48</v>
      </c>
      <c r="AV21" s="122">
        <f t="shared" si="0"/>
        <v>49</v>
      </c>
    </row>
    <row r="22" spans="1:48" s="117" customFormat="1" ht="45" x14ac:dyDescent="0.25">
      <c r="A22" s="118">
        <v>1</v>
      </c>
      <c r="B22" s="110" t="s">
        <v>4</v>
      </c>
      <c r="C22" s="110"/>
      <c r="D22" s="110"/>
      <c r="E22" s="110"/>
      <c r="F22" s="110"/>
      <c r="G22" s="110"/>
      <c r="H22" s="110"/>
      <c r="I22" s="110"/>
      <c r="J22" s="110"/>
      <c r="K22" s="110"/>
      <c r="L22" s="110"/>
      <c r="M22" s="110" t="s">
        <v>351</v>
      </c>
      <c r="N22" s="110" t="s">
        <v>351</v>
      </c>
      <c r="O22" s="110" t="s">
        <v>4</v>
      </c>
      <c r="P22" s="115">
        <v>956.9</v>
      </c>
      <c r="Q22" s="110" t="s">
        <v>350</v>
      </c>
      <c r="R22" s="115">
        <v>956.9</v>
      </c>
      <c r="S22" s="113" t="s">
        <v>349</v>
      </c>
      <c r="T22" s="113" t="s">
        <v>349</v>
      </c>
      <c r="U22" s="110">
        <v>2</v>
      </c>
      <c r="V22" s="110">
        <v>2</v>
      </c>
      <c r="W22" s="110" t="s">
        <v>348</v>
      </c>
      <c r="X22" s="110" t="s">
        <v>347</v>
      </c>
      <c r="Y22" s="110" t="s">
        <v>342</v>
      </c>
      <c r="Z22" s="110" t="s">
        <v>342</v>
      </c>
      <c r="AA22" s="110" t="s">
        <v>342</v>
      </c>
      <c r="AB22" s="110">
        <v>917.5</v>
      </c>
      <c r="AC22" s="110" t="s">
        <v>346</v>
      </c>
      <c r="AD22" s="113">
        <v>1101</v>
      </c>
      <c r="AE22" s="113">
        <v>1101</v>
      </c>
      <c r="AF22" s="110">
        <v>32312114412</v>
      </c>
      <c r="AG22" s="110" t="s">
        <v>345</v>
      </c>
      <c r="AH22" s="111" t="s">
        <v>344</v>
      </c>
      <c r="AI22" s="111" t="s">
        <v>344</v>
      </c>
      <c r="AJ22" s="111" t="s">
        <v>343</v>
      </c>
      <c r="AK22" s="111" t="s">
        <v>343</v>
      </c>
      <c r="AL22" s="110" t="s">
        <v>342</v>
      </c>
      <c r="AM22" s="110" t="s">
        <v>342</v>
      </c>
      <c r="AN22" s="110" t="s">
        <v>342</v>
      </c>
      <c r="AO22" s="110" t="s">
        <v>342</v>
      </c>
      <c r="AP22" s="109">
        <v>44991</v>
      </c>
      <c r="AQ22" s="109">
        <v>44991</v>
      </c>
      <c r="AR22" s="109">
        <v>44992</v>
      </c>
      <c r="AS22" s="109">
        <v>44992</v>
      </c>
      <c r="AT22" s="109">
        <v>45046</v>
      </c>
      <c r="AU22" s="108"/>
      <c r="AV22" s="108"/>
    </row>
    <row r="23" spans="1:48" s="117" customFormat="1" x14ac:dyDescent="0.25">
      <c r="A23" s="118">
        <v>2</v>
      </c>
      <c r="B23" s="110"/>
      <c r="C23" s="110"/>
      <c r="D23" s="110"/>
      <c r="E23" s="110"/>
      <c r="F23" s="110"/>
      <c r="G23" s="110"/>
      <c r="H23" s="110"/>
      <c r="I23" s="110"/>
      <c r="J23" s="110"/>
      <c r="K23" s="110"/>
      <c r="L23" s="110"/>
      <c r="M23" s="110"/>
      <c r="N23" s="110"/>
      <c r="O23" s="110"/>
      <c r="P23" s="115"/>
      <c r="Q23" s="110"/>
      <c r="R23" s="115"/>
      <c r="S23" s="120"/>
      <c r="T23" s="120"/>
      <c r="U23" s="119"/>
      <c r="V23" s="119"/>
      <c r="W23" s="110"/>
      <c r="X23" s="115"/>
      <c r="Y23" s="110"/>
      <c r="Z23" s="110"/>
      <c r="AA23" s="110"/>
      <c r="AB23" s="115"/>
      <c r="AC23" s="110"/>
      <c r="AD23" s="113"/>
      <c r="AE23" s="113"/>
      <c r="AF23" s="110"/>
      <c r="AG23" s="112"/>
      <c r="AH23" s="111"/>
      <c r="AI23" s="111"/>
      <c r="AJ23" s="111"/>
      <c r="AK23" s="111"/>
      <c r="AL23" s="119"/>
      <c r="AM23" s="119"/>
      <c r="AN23" s="109"/>
      <c r="AO23" s="110"/>
      <c r="AP23" s="109"/>
      <c r="AQ23" s="109"/>
      <c r="AR23" s="109"/>
      <c r="AS23" s="109"/>
      <c r="AT23" s="109"/>
      <c r="AU23" s="108"/>
      <c r="AV23" s="108"/>
    </row>
    <row r="24" spans="1:48" s="117" customFormat="1" x14ac:dyDescent="0.25">
      <c r="A24" s="118">
        <v>3</v>
      </c>
      <c r="B24" s="110"/>
      <c r="C24" s="110"/>
      <c r="D24" s="110"/>
      <c r="E24" s="110"/>
      <c r="F24" s="110"/>
      <c r="G24" s="110"/>
      <c r="H24" s="110"/>
      <c r="I24" s="110"/>
      <c r="J24" s="110"/>
      <c r="K24" s="110"/>
      <c r="L24" s="110"/>
      <c r="M24" s="110"/>
      <c r="N24" s="110"/>
      <c r="O24" s="110"/>
      <c r="P24" s="115"/>
      <c r="Q24" s="110"/>
      <c r="R24" s="115"/>
      <c r="S24" s="113"/>
      <c r="T24" s="113"/>
      <c r="U24" s="110"/>
      <c r="V24" s="110"/>
      <c r="W24" s="110"/>
      <c r="X24" s="110"/>
      <c r="Y24" s="110"/>
      <c r="Z24" s="110"/>
      <c r="AA24" s="110"/>
      <c r="AB24" s="110"/>
      <c r="AC24" s="110"/>
      <c r="AD24" s="113"/>
      <c r="AE24" s="113"/>
      <c r="AF24" s="110"/>
      <c r="AG24" s="112"/>
      <c r="AH24" s="111"/>
      <c r="AI24" s="111"/>
      <c r="AJ24" s="111"/>
      <c r="AK24" s="111"/>
      <c r="AL24" s="110"/>
      <c r="AM24" s="110"/>
      <c r="AN24" s="110"/>
      <c r="AO24" s="110"/>
      <c r="AP24" s="109"/>
      <c r="AQ24" s="109"/>
      <c r="AR24" s="109"/>
      <c r="AS24" s="109"/>
      <c r="AT24" s="109"/>
      <c r="AU24" s="108"/>
      <c r="AV24" s="108"/>
    </row>
    <row r="25" spans="1:48" s="117" customFormat="1" ht="15.75" thickBot="1" x14ac:dyDescent="0.3">
      <c r="A25" s="118">
        <v>4</v>
      </c>
      <c r="B25" s="110"/>
      <c r="C25" s="110"/>
      <c r="D25" s="110"/>
      <c r="E25" s="110"/>
      <c r="F25" s="110"/>
      <c r="G25" s="110"/>
      <c r="H25" s="110"/>
      <c r="I25" s="110"/>
      <c r="J25" s="110"/>
      <c r="K25" s="110"/>
      <c r="L25" s="110"/>
      <c r="M25" s="110"/>
      <c r="N25" s="110"/>
      <c r="O25" s="110"/>
      <c r="P25" s="115"/>
      <c r="Q25" s="110"/>
      <c r="R25" s="115"/>
      <c r="S25" s="113"/>
      <c r="T25" s="113"/>
      <c r="U25" s="110"/>
      <c r="V25" s="110"/>
      <c r="W25" s="110"/>
      <c r="X25" s="110"/>
      <c r="Y25" s="110"/>
      <c r="Z25" s="110"/>
      <c r="AA25" s="110"/>
      <c r="AB25" s="110"/>
      <c r="AC25" s="110"/>
      <c r="AD25" s="113"/>
      <c r="AE25" s="113"/>
      <c r="AF25" s="110"/>
      <c r="AG25" s="112"/>
      <c r="AH25" s="111"/>
      <c r="AI25" s="111"/>
      <c r="AJ25" s="111"/>
      <c r="AK25" s="111"/>
      <c r="AL25" s="110"/>
      <c r="AM25" s="110"/>
      <c r="AN25" s="110"/>
      <c r="AO25" s="110"/>
      <c r="AP25" s="109"/>
      <c r="AQ25" s="109"/>
      <c r="AR25" s="109"/>
      <c r="AS25" s="109"/>
      <c r="AT25" s="109"/>
      <c r="AU25" s="108"/>
      <c r="AV25" s="108"/>
    </row>
    <row r="26" spans="1:48" x14ac:dyDescent="0.25">
      <c r="A26" s="116">
        <v>5</v>
      </c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5"/>
      <c r="Q26" s="110"/>
      <c r="R26" s="115"/>
      <c r="S26" s="113"/>
      <c r="T26" s="113"/>
      <c r="U26" s="110"/>
      <c r="V26" s="110"/>
      <c r="W26" s="114"/>
      <c r="X26" s="110"/>
      <c r="Y26" s="110"/>
      <c r="Z26" s="110"/>
      <c r="AA26" s="110"/>
      <c r="AB26" s="110"/>
      <c r="AC26" s="110"/>
      <c r="AD26" s="113"/>
      <c r="AE26" s="113"/>
      <c r="AF26" s="110"/>
      <c r="AG26" s="112"/>
      <c r="AH26" s="111"/>
      <c r="AI26" s="111"/>
      <c r="AJ26" s="111"/>
      <c r="AK26" s="111"/>
      <c r="AL26" s="110"/>
      <c r="AM26" s="110"/>
      <c r="AN26" s="110"/>
      <c r="AO26" s="110"/>
      <c r="AP26" s="109"/>
      <c r="AQ26" s="109"/>
      <c r="AR26" s="109"/>
      <c r="AS26" s="109"/>
      <c r="AT26" s="109"/>
      <c r="AU26" s="108"/>
      <c r="AV26" s="108"/>
    </row>
  </sheetData>
  <mergeCells count="63">
    <mergeCell ref="A18:A20"/>
    <mergeCell ref="B18:B20"/>
    <mergeCell ref="C18:C20"/>
    <mergeCell ref="A7:N7"/>
    <mergeCell ref="A8:N9"/>
    <mergeCell ref="A12:N12"/>
    <mergeCell ref="A15:N15"/>
    <mergeCell ref="A17:N17"/>
    <mergeCell ref="E14:J14"/>
    <mergeCell ref="D18:D20"/>
    <mergeCell ref="AV18:AV20"/>
    <mergeCell ref="AS18:AS20"/>
    <mergeCell ref="AT18:AT20"/>
    <mergeCell ref="AU18:AU20"/>
    <mergeCell ref="AE18:AE20"/>
    <mergeCell ref="AL19:AL20"/>
    <mergeCell ref="AM19:AM20"/>
    <mergeCell ref="AN19:AN20"/>
    <mergeCell ref="AC18:AC20"/>
    <mergeCell ref="AD18:AD20"/>
    <mergeCell ref="AL18:AO18"/>
    <mergeCell ref="N18:N20"/>
    <mergeCell ref="O18:O20"/>
    <mergeCell ref="P18:P20"/>
    <mergeCell ref="Q18:Q20"/>
    <mergeCell ref="S19:S20"/>
    <mergeCell ref="U18:U20"/>
    <mergeCell ref="AF18:AK18"/>
    <mergeCell ref="AF19:AG19"/>
    <mergeCell ref="AH19:AI19"/>
    <mergeCell ref="AJ19:AJ20"/>
    <mergeCell ref="AK19:AK20"/>
    <mergeCell ref="AR18:AR20"/>
    <mergeCell ref="AO19:AO20"/>
    <mergeCell ref="AP19:AP20"/>
    <mergeCell ref="AP18:AQ18"/>
    <mergeCell ref="AQ19:AQ20"/>
    <mergeCell ref="E19:E20"/>
    <mergeCell ref="F19:F20"/>
    <mergeCell ref="G19:G20"/>
    <mergeCell ref="H19:H20"/>
    <mergeCell ref="AA18:AA20"/>
    <mergeCell ref="R18:R20"/>
    <mergeCell ref="K19:K20"/>
    <mergeCell ref="L19:L20"/>
    <mergeCell ref="E18:L18"/>
    <mergeCell ref="M18:M20"/>
    <mergeCell ref="I19:I20"/>
    <mergeCell ref="J19:J20"/>
    <mergeCell ref="P5:W5"/>
    <mergeCell ref="Q11:W11"/>
    <mergeCell ref="Q14:W14"/>
    <mergeCell ref="Y18:Y20"/>
    <mergeCell ref="O8:AB9"/>
    <mergeCell ref="O12:AB12"/>
    <mergeCell ref="O15:AB15"/>
    <mergeCell ref="V18:V20"/>
    <mergeCell ref="W18:W20"/>
    <mergeCell ref="X18:X20"/>
    <mergeCell ref="Z18:Z20"/>
    <mergeCell ref="S18:T18"/>
    <mergeCell ref="T19:T20"/>
    <mergeCell ref="AB18:AB20"/>
  </mergeCells>
  <printOptions horizontalCentered="1"/>
  <pageMargins left="0.59055118110236227" right="0.59055118110236227" top="0.59055118110236227" bottom="0.59055118110236227" header="0" footer="0"/>
  <pageSetup paperSize="8" scale="3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view="pageBreakPreview" topLeftCell="A24" zoomScale="75" zoomScaleNormal="90" zoomScalePageLayoutView="75" workbookViewId="0">
      <selection activeCell="B24" sqref="B24"/>
    </sheetView>
  </sheetViews>
  <sheetFormatPr defaultRowHeight="15" x14ac:dyDescent="0.25"/>
  <cols>
    <col min="1" max="1" width="63.140625"/>
    <col min="2" max="2" width="65.28515625" customWidth="1"/>
    <col min="3" max="256" width="8.42578125"/>
    <col min="257" max="258" width="63.140625"/>
    <col min="259" max="512" width="8.42578125"/>
    <col min="513" max="514" width="63.140625"/>
    <col min="515" max="768" width="8.42578125"/>
    <col min="769" max="770" width="63.140625"/>
    <col min="771" max="1025" width="8.42578125"/>
  </cols>
  <sheetData>
    <row r="1" spans="1:8" ht="18.75" x14ac:dyDescent="0.25">
      <c r="A1" s="216"/>
      <c r="B1" s="3" t="s">
        <v>0</v>
      </c>
    </row>
    <row r="2" spans="1:8" ht="18.75" x14ac:dyDescent="0.3">
      <c r="A2" s="216"/>
      <c r="B2" s="4" t="s">
        <v>1</v>
      </c>
    </row>
    <row r="3" spans="1:8" ht="18.75" x14ac:dyDescent="0.3">
      <c r="A3" s="216"/>
      <c r="B3" s="4" t="s">
        <v>231</v>
      </c>
    </row>
    <row r="4" spans="1:8" ht="15.75" x14ac:dyDescent="0.25">
      <c r="A4" s="216"/>
      <c r="B4" s="37"/>
    </row>
    <row r="5" spans="1:8" ht="18.75" x14ac:dyDescent="0.3">
      <c r="A5" s="212" t="s">
        <v>318</v>
      </c>
      <c r="B5" s="212"/>
      <c r="C5" s="69"/>
      <c r="D5" s="69"/>
      <c r="E5" s="69"/>
      <c r="F5" s="69"/>
      <c r="G5" s="69"/>
      <c r="H5" s="69"/>
    </row>
    <row r="6" spans="1:8" ht="18.75" x14ac:dyDescent="0.3">
      <c r="A6" s="213"/>
      <c r="B6" s="213"/>
      <c r="C6" s="70"/>
      <c r="D6" s="70"/>
      <c r="E6" s="70"/>
      <c r="F6" s="70"/>
      <c r="G6" s="70"/>
      <c r="H6" s="70"/>
    </row>
    <row r="7" spans="1:8" ht="18.75" x14ac:dyDescent="0.25">
      <c r="A7" s="170" t="s">
        <v>3</v>
      </c>
      <c r="B7" s="170"/>
      <c r="C7" s="7"/>
      <c r="D7" s="7"/>
      <c r="E7" s="7"/>
      <c r="F7" s="7"/>
      <c r="G7" s="7"/>
      <c r="H7" s="7"/>
    </row>
    <row r="8" spans="1:8" ht="18.75" x14ac:dyDescent="0.25">
      <c r="A8" s="201"/>
      <c r="B8" s="201"/>
      <c r="C8" s="7"/>
      <c r="D8" s="7"/>
      <c r="E8" s="7"/>
      <c r="F8" s="7"/>
      <c r="G8" s="7"/>
      <c r="H8" s="7"/>
    </row>
    <row r="9" spans="1:8" ht="18.75" x14ac:dyDescent="0.25">
      <c r="A9" s="203" t="s">
        <v>4</v>
      </c>
      <c r="B9" s="203"/>
      <c r="C9" s="9"/>
      <c r="D9" s="9"/>
      <c r="E9" s="9"/>
      <c r="F9" s="9"/>
      <c r="G9" s="9"/>
      <c r="H9" s="9"/>
    </row>
    <row r="10" spans="1:8" ht="15.75" x14ac:dyDescent="0.25">
      <c r="A10" s="142" t="s">
        <v>5</v>
      </c>
      <c r="B10" s="142"/>
      <c r="C10" s="10"/>
      <c r="D10" s="10"/>
      <c r="E10" s="10"/>
      <c r="F10" s="10"/>
      <c r="G10" s="10"/>
      <c r="H10" s="10"/>
    </row>
    <row r="11" spans="1:8" ht="18.75" x14ac:dyDescent="0.25">
      <c r="A11" s="201"/>
      <c r="B11" s="201"/>
      <c r="C11" s="7"/>
      <c r="D11" s="7"/>
      <c r="E11" s="7"/>
      <c r="F11" s="7"/>
      <c r="G11" s="7"/>
      <c r="H11" s="7"/>
    </row>
    <row r="12" spans="1:8" ht="30.75" customHeight="1" x14ac:dyDescent="0.25">
      <c r="A12" s="214" t="str">
        <f>'1. паспорт местоположение'!C12</f>
        <v>N_UES_P10</v>
      </c>
      <c r="B12" s="216"/>
      <c r="C12" s="9"/>
      <c r="D12" s="9"/>
      <c r="E12" s="9"/>
      <c r="F12" s="9"/>
      <c r="G12" s="9"/>
      <c r="H12" s="9"/>
    </row>
    <row r="13" spans="1:8" ht="15.75" x14ac:dyDescent="0.25">
      <c r="A13" s="142" t="s">
        <v>6</v>
      </c>
      <c r="B13" s="142"/>
      <c r="C13" s="10"/>
      <c r="D13" s="10"/>
      <c r="E13" s="10"/>
      <c r="F13" s="10"/>
      <c r="G13" s="10"/>
      <c r="H13" s="10"/>
    </row>
    <row r="14" spans="1:8" ht="18.75" x14ac:dyDescent="0.25">
      <c r="A14" s="58"/>
      <c r="B14" s="58"/>
      <c r="C14" s="58"/>
      <c r="D14" s="58"/>
      <c r="E14" s="58"/>
      <c r="F14" s="58"/>
      <c r="G14" s="58"/>
      <c r="H14" s="58"/>
    </row>
    <row r="15" spans="1:8" ht="18.75" x14ac:dyDescent="0.3">
      <c r="A15" s="215" t="str">
        <f>'1. паспорт местоположение'!C15</f>
        <v xml:space="preserve">ТП-187  замена трансформатора </v>
      </c>
      <c r="B15" s="215"/>
      <c r="C15" s="72"/>
      <c r="D15" s="9"/>
      <c r="E15" s="9"/>
      <c r="F15" s="9"/>
      <c r="G15" s="9"/>
      <c r="H15" s="9"/>
    </row>
    <row r="16" spans="1:8" ht="15.75" x14ac:dyDescent="0.25">
      <c r="A16" s="142" t="s">
        <v>7</v>
      </c>
      <c r="B16" s="142"/>
      <c r="C16" s="10"/>
      <c r="D16" s="10"/>
      <c r="E16" s="10"/>
      <c r="F16" s="10"/>
      <c r="G16" s="10"/>
      <c r="H16" s="10"/>
    </row>
    <row r="17" spans="1:2" ht="15.75" x14ac:dyDescent="0.25">
      <c r="A17" s="216"/>
      <c r="B17" s="71"/>
    </row>
    <row r="18" spans="1:2" ht="33.75" customHeight="1" x14ac:dyDescent="0.25">
      <c r="A18" s="217" t="s">
        <v>232</v>
      </c>
      <c r="B18" s="217"/>
    </row>
    <row r="19" spans="1:2" ht="15.75" x14ac:dyDescent="0.25">
      <c r="A19" s="218"/>
      <c r="B19" s="37"/>
    </row>
    <row r="20" spans="1:2" ht="15.75" x14ac:dyDescent="0.25">
      <c r="A20" s="218"/>
      <c r="B20" s="37"/>
    </row>
    <row r="21" spans="1:2" ht="15.75" x14ac:dyDescent="0.25">
      <c r="A21" s="219" t="s">
        <v>233</v>
      </c>
      <c r="B21" s="220" t="s">
        <v>329</v>
      </c>
    </row>
    <row r="22" spans="1:2" ht="32.25" thickBot="1" x14ac:dyDescent="0.3">
      <c r="A22" s="219" t="s">
        <v>234</v>
      </c>
      <c r="B22" s="220" t="s">
        <v>282</v>
      </c>
    </row>
    <row r="23" spans="1:2" ht="37.5" customHeight="1" thickBot="1" x14ac:dyDescent="0.3">
      <c r="A23" s="219" t="s">
        <v>235</v>
      </c>
      <c r="B23" s="221" t="s">
        <v>284</v>
      </c>
    </row>
    <row r="24" spans="1:2" ht="16.5" customHeight="1" thickBot="1" x14ac:dyDescent="0.3">
      <c r="A24" s="219" t="s">
        <v>236</v>
      </c>
      <c r="B24" s="239">
        <v>0.25</v>
      </c>
    </row>
    <row r="25" spans="1:2" ht="16.5" thickBot="1" x14ac:dyDescent="0.3">
      <c r="A25" s="222" t="s">
        <v>237</v>
      </c>
      <c r="B25" s="223">
        <v>2023</v>
      </c>
    </row>
    <row r="26" spans="1:2" ht="16.5" thickBot="1" x14ac:dyDescent="0.3">
      <c r="A26" s="224" t="s">
        <v>238</v>
      </c>
      <c r="B26" s="225" t="s">
        <v>330</v>
      </c>
    </row>
    <row r="27" spans="1:2" ht="32.25" thickBot="1" x14ac:dyDescent="0.3">
      <c r="A27" s="226" t="s">
        <v>331</v>
      </c>
      <c r="B27" s="227">
        <v>0.34100000000000003</v>
      </c>
    </row>
    <row r="28" spans="1:2" ht="32.25" thickBot="1" x14ac:dyDescent="0.3">
      <c r="A28" s="228" t="s">
        <v>239</v>
      </c>
      <c r="B28" s="227" t="s">
        <v>240</v>
      </c>
    </row>
    <row r="29" spans="1:2" ht="32.25" thickBot="1" x14ac:dyDescent="0.3">
      <c r="A29" s="228" t="s">
        <v>241</v>
      </c>
      <c r="B29" s="227" t="s">
        <v>286</v>
      </c>
    </row>
    <row r="30" spans="1:2" ht="32.25" thickBot="1" x14ac:dyDescent="0.3">
      <c r="A30" s="228" t="s">
        <v>242</v>
      </c>
      <c r="B30" s="227" t="s">
        <v>286</v>
      </c>
    </row>
    <row r="31" spans="1:2" ht="16.5" thickBot="1" x14ac:dyDescent="0.3">
      <c r="A31" s="228" t="s">
        <v>243</v>
      </c>
      <c r="B31" s="227" t="s">
        <v>286</v>
      </c>
    </row>
    <row r="32" spans="1:2" ht="32.25" thickBot="1" x14ac:dyDescent="0.3">
      <c r="A32" s="228" t="s">
        <v>244</v>
      </c>
      <c r="B32" s="227" t="s">
        <v>286</v>
      </c>
    </row>
    <row r="33" spans="1:2" ht="32.25" thickBot="1" x14ac:dyDescent="0.3">
      <c r="A33" s="228" t="s">
        <v>245</v>
      </c>
      <c r="B33" s="227" t="s">
        <v>286</v>
      </c>
    </row>
    <row r="34" spans="1:2" ht="16.5" thickBot="1" x14ac:dyDescent="0.3">
      <c r="A34" s="228" t="s">
        <v>246</v>
      </c>
      <c r="B34" s="227" t="s">
        <v>286</v>
      </c>
    </row>
    <row r="35" spans="1:2" ht="16.5" thickBot="1" x14ac:dyDescent="0.3">
      <c r="A35" s="228" t="s">
        <v>247</v>
      </c>
      <c r="B35" s="227" t="s">
        <v>286</v>
      </c>
    </row>
    <row r="36" spans="1:2" ht="16.5" thickBot="1" x14ac:dyDescent="0.3">
      <c r="A36" s="228" t="s">
        <v>248</v>
      </c>
      <c r="B36" s="227" t="s">
        <v>286</v>
      </c>
    </row>
    <row r="37" spans="1:2" ht="32.25" thickBot="1" x14ac:dyDescent="0.3">
      <c r="A37" s="228" t="s">
        <v>249</v>
      </c>
      <c r="B37" s="227" t="s">
        <v>286</v>
      </c>
    </row>
    <row r="38" spans="1:2" ht="32.25" thickBot="1" x14ac:dyDescent="0.3">
      <c r="A38" s="228" t="s">
        <v>245</v>
      </c>
      <c r="B38" s="227" t="s">
        <v>286</v>
      </c>
    </row>
    <row r="39" spans="1:2" ht="16.5" thickBot="1" x14ac:dyDescent="0.3">
      <c r="A39" s="228" t="s">
        <v>246</v>
      </c>
      <c r="B39" s="227" t="s">
        <v>286</v>
      </c>
    </row>
    <row r="40" spans="1:2" ht="16.5" thickBot="1" x14ac:dyDescent="0.3">
      <c r="A40" s="228" t="s">
        <v>247</v>
      </c>
      <c r="B40" s="227" t="s">
        <v>286</v>
      </c>
    </row>
    <row r="41" spans="1:2" ht="16.5" thickBot="1" x14ac:dyDescent="0.3">
      <c r="A41" s="228" t="s">
        <v>248</v>
      </c>
      <c r="B41" s="227" t="s">
        <v>286</v>
      </c>
    </row>
    <row r="42" spans="1:2" ht="32.25" thickBot="1" x14ac:dyDescent="0.3">
      <c r="A42" s="228" t="s">
        <v>250</v>
      </c>
      <c r="B42" s="227" t="s">
        <v>286</v>
      </c>
    </row>
    <row r="43" spans="1:2" ht="32.25" thickBot="1" x14ac:dyDescent="0.3">
      <c r="A43" s="228" t="s">
        <v>245</v>
      </c>
      <c r="B43" s="227" t="s">
        <v>286</v>
      </c>
    </row>
    <row r="44" spans="1:2" ht="16.5" thickBot="1" x14ac:dyDescent="0.3">
      <c r="A44" s="228" t="s">
        <v>246</v>
      </c>
      <c r="B44" s="227" t="s">
        <v>286</v>
      </c>
    </row>
    <row r="45" spans="1:2" ht="16.5" thickBot="1" x14ac:dyDescent="0.3">
      <c r="A45" s="228" t="s">
        <v>247</v>
      </c>
      <c r="B45" s="227" t="s">
        <v>286</v>
      </c>
    </row>
    <row r="46" spans="1:2" ht="16.5" thickBot="1" x14ac:dyDescent="0.3">
      <c r="A46" s="228" t="s">
        <v>248</v>
      </c>
      <c r="B46" s="227" t="s">
        <v>286</v>
      </c>
    </row>
    <row r="47" spans="1:2" ht="32.25" thickBot="1" x14ac:dyDescent="0.3">
      <c r="A47" s="229" t="s">
        <v>251</v>
      </c>
      <c r="B47" s="227" t="s">
        <v>286</v>
      </c>
    </row>
    <row r="48" spans="1:2" ht="16.5" thickBot="1" x14ac:dyDescent="0.3">
      <c r="A48" s="229" t="s">
        <v>243</v>
      </c>
      <c r="B48" s="227" t="s">
        <v>286</v>
      </c>
    </row>
    <row r="49" spans="1:2" ht="16.5" thickBot="1" x14ac:dyDescent="0.3">
      <c r="A49" s="229" t="s">
        <v>252</v>
      </c>
      <c r="B49" s="227" t="s">
        <v>286</v>
      </c>
    </row>
    <row r="50" spans="1:2" ht="16.5" thickBot="1" x14ac:dyDescent="0.3">
      <c r="A50" s="229" t="s">
        <v>253</v>
      </c>
      <c r="B50" s="227" t="s">
        <v>286</v>
      </c>
    </row>
    <row r="51" spans="1:2" ht="32.25" thickBot="1" x14ac:dyDescent="0.3">
      <c r="A51" s="229" t="s">
        <v>254</v>
      </c>
      <c r="B51" s="227" t="s">
        <v>286</v>
      </c>
    </row>
    <row r="52" spans="1:2" ht="16.5" thickBot="1" x14ac:dyDescent="0.3">
      <c r="A52" s="222" t="s">
        <v>255</v>
      </c>
      <c r="B52" s="227" t="s">
        <v>286</v>
      </c>
    </row>
    <row r="53" spans="1:2" ht="16.5" thickBot="1" x14ac:dyDescent="0.3">
      <c r="A53" s="222" t="s">
        <v>256</v>
      </c>
      <c r="B53" s="227" t="s">
        <v>286</v>
      </c>
    </row>
    <row r="54" spans="1:2" ht="16.5" thickBot="1" x14ac:dyDescent="0.3">
      <c r="A54" s="222" t="s">
        <v>257</v>
      </c>
      <c r="B54" s="227" t="s">
        <v>286</v>
      </c>
    </row>
    <row r="55" spans="1:2" ht="16.5" thickBot="1" x14ac:dyDescent="0.3">
      <c r="A55" s="224" t="s">
        <v>258</v>
      </c>
      <c r="B55" s="227" t="s">
        <v>286</v>
      </c>
    </row>
    <row r="56" spans="1:2" ht="15.75" customHeight="1" x14ac:dyDescent="0.25">
      <c r="A56" s="229" t="s">
        <v>259</v>
      </c>
      <c r="B56" s="230" t="s">
        <v>317</v>
      </c>
    </row>
    <row r="57" spans="1:2" ht="15.75" x14ac:dyDescent="0.25">
      <c r="A57" s="231" t="s">
        <v>260</v>
      </c>
      <c r="B57" s="232"/>
    </row>
    <row r="58" spans="1:2" ht="15.75" x14ac:dyDescent="0.25">
      <c r="A58" s="231" t="s">
        <v>261</v>
      </c>
      <c r="B58" s="232"/>
    </row>
    <row r="59" spans="1:2" ht="15.75" x14ac:dyDescent="0.25">
      <c r="A59" s="231" t="s">
        <v>262</v>
      </c>
      <c r="B59" s="232"/>
    </row>
    <row r="60" spans="1:2" ht="15.75" x14ac:dyDescent="0.25">
      <c r="A60" s="231" t="s">
        <v>263</v>
      </c>
      <c r="B60" s="232"/>
    </row>
    <row r="61" spans="1:2" ht="16.5" thickBot="1" x14ac:dyDescent="0.3">
      <c r="A61" s="224" t="s">
        <v>264</v>
      </c>
      <c r="B61" s="233"/>
    </row>
    <row r="62" spans="1:2" ht="32.25" thickBot="1" x14ac:dyDescent="0.3">
      <c r="A62" s="229" t="s">
        <v>265</v>
      </c>
      <c r="B62" s="227" t="s">
        <v>286</v>
      </c>
    </row>
    <row r="63" spans="1:2" ht="32.25" thickBot="1" x14ac:dyDescent="0.3">
      <c r="A63" s="222" t="s">
        <v>266</v>
      </c>
      <c r="B63" s="227" t="s">
        <v>286</v>
      </c>
    </row>
    <row r="64" spans="1:2" ht="16.5" thickBot="1" x14ac:dyDescent="0.3">
      <c r="A64" s="229" t="s">
        <v>243</v>
      </c>
      <c r="B64" s="227" t="s">
        <v>286</v>
      </c>
    </row>
    <row r="65" spans="1:2" ht="16.5" thickBot="1" x14ac:dyDescent="0.3">
      <c r="A65" s="229" t="s">
        <v>267</v>
      </c>
      <c r="B65" s="227" t="s">
        <v>286</v>
      </c>
    </row>
    <row r="66" spans="1:2" ht="16.5" thickBot="1" x14ac:dyDescent="0.3">
      <c r="A66" s="229" t="s">
        <v>268</v>
      </c>
      <c r="B66" s="227" t="s">
        <v>286</v>
      </c>
    </row>
    <row r="67" spans="1:2" ht="16.5" thickBot="1" x14ac:dyDescent="0.3">
      <c r="A67" s="234" t="s">
        <v>269</v>
      </c>
      <c r="B67" s="91" t="s">
        <v>325</v>
      </c>
    </row>
    <row r="68" spans="1:2" ht="16.5" thickBot="1" x14ac:dyDescent="0.3">
      <c r="A68" s="222" t="s">
        <v>270</v>
      </c>
      <c r="B68" s="227" t="s">
        <v>286</v>
      </c>
    </row>
    <row r="69" spans="1:2" ht="16.5" thickBot="1" x14ac:dyDescent="0.3">
      <c r="A69" s="231" t="s">
        <v>271</v>
      </c>
      <c r="B69" s="227" t="s">
        <v>286</v>
      </c>
    </row>
    <row r="70" spans="1:2" ht="16.5" thickBot="1" x14ac:dyDescent="0.3">
      <c r="A70" s="231" t="s">
        <v>272</v>
      </c>
      <c r="B70" s="227" t="s">
        <v>286</v>
      </c>
    </row>
    <row r="71" spans="1:2" ht="16.5" thickBot="1" x14ac:dyDescent="0.3">
      <c r="A71" s="231" t="s">
        <v>273</v>
      </c>
      <c r="B71" s="227" t="s">
        <v>286</v>
      </c>
    </row>
    <row r="72" spans="1:2" ht="32.25" thickBot="1" x14ac:dyDescent="0.3">
      <c r="A72" s="235" t="s">
        <v>274</v>
      </c>
      <c r="B72" s="227" t="s">
        <v>330</v>
      </c>
    </row>
    <row r="73" spans="1:2" ht="28.5" customHeight="1" thickBot="1" x14ac:dyDescent="0.3">
      <c r="A73" s="229" t="s">
        <v>275</v>
      </c>
      <c r="B73" s="236"/>
    </row>
    <row r="74" spans="1:2" ht="15.75" x14ac:dyDescent="0.25">
      <c r="A74" s="231" t="s">
        <v>276</v>
      </c>
      <c r="B74" s="236"/>
    </row>
    <row r="75" spans="1:2" ht="15.75" x14ac:dyDescent="0.25">
      <c r="A75" s="231" t="s">
        <v>277</v>
      </c>
      <c r="B75" s="236"/>
    </row>
    <row r="76" spans="1:2" ht="15.75" x14ac:dyDescent="0.25">
      <c r="A76" s="231" t="s">
        <v>278</v>
      </c>
      <c r="B76" s="236"/>
    </row>
    <row r="77" spans="1:2" ht="15.75" x14ac:dyDescent="0.25">
      <c r="A77" s="231" t="s">
        <v>279</v>
      </c>
      <c r="B77" s="236"/>
    </row>
    <row r="78" spans="1:2" ht="15.75" x14ac:dyDescent="0.25">
      <c r="A78" s="237" t="s">
        <v>280</v>
      </c>
      <c r="B78" s="236"/>
    </row>
    <row r="79" spans="1:2" ht="15.75" x14ac:dyDescent="0.25">
      <c r="A79" s="218"/>
      <c r="B79" s="218"/>
    </row>
    <row r="80" spans="1:2" ht="15.75" x14ac:dyDescent="0.25">
      <c r="A80" s="238"/>
      <c r="B80" s="238"/>
    </row>
  </sheetData>
  <mergeCells count="10">
    <mergeCell ref="A5:B5"/>
    <mergeCell ref="A7:B7"/>
    <mergeCell ref="A9:B9"/>
    <mergeCell ref="A10:B10"/>
    <mergeCell ref="B73:B78"/>
    <mergeCell ref="A13:B13"/>
    <mergeCell ref="A16:B16"/>
    <mergeCell ref="A18:B18"/>
    <mergeCell ref="B56:B61"/>
    <mergeCell ref="A15:B15"/>
  </mergeCells>
  <pageMargins left="0.70833333333333304" right="0.70833333333333304" top="0.74791666666666701" bottom="0.74791666666666701" header="0.51180555555555496" footer="0.51180555555555496"/>
  <pageSetup paperSize="9" scale="46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20</vt:i4>
      </vt:variant>
    </vt:vector>
  </HeadingPairs>
  <TitlesOfParts>
    <vt:vector size="27" baseType="lpstr">
      <vt:lpstr>1. паспорт местоположение</vt:lpstr>
      <vt:lpstr>3.1. паспорт Техсостояние ПС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 </vt:lpstr>
      <vt:lpstr>8. Общие сведения</vt:lpstr>
      <vt:lpstr>'1. паспорт местоположение'!Print_Area_0</vt:lpstr>
      <vt:lpstr>'3.3 паспорт описание'!Print_Area_0</vt:lpstr>
      <vt:lpstr>'6.1. Паспорт сетевой график'!Print_Area_0</vt:lpstr>
      <vt:lpstr>'6.2. Паспорт фин осв ввод'!Print_Area_0</vt:lpstr>
      <vt:lpstr>'1. паспорт местоположение'!Print_Area_0_0</vt:lpstr>
      <vt:lpstr>'3.3 паспорт описание'!Print_Area_0_0</vt:lpstr>
      <vt:lpstr>'6.1. Паспорт сетевой график'!Print_Area_0_0</vt:lpstr>
      <vt:lpstr>'6.2. Паспорт фин осв ввод'!Print_Area_0_0</vt:lpstr>
      <vt:lpstr>'1. паспорт местоположение'!Print_Titles_0</vt:lpstr>
      <vt:lpstr>'3.3 паспорт описание'!Print_Titles_0</vt:lpstr>
      <vt:lpstr>'1. паспорт местоположение'!Print_Titles_0_0</vt:lpstr>
      <vt:lpstr>'3.3 паспорт описание'!Print_Titles_0_0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'3.1. паспорт Техсостояние ПС'!Область_печати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  <vt:lpstr>'7. Паспорт отчет о закупке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ведущий_инженер</cp:lastModifiedBy>
  <cp:revision>7</cp:revision>
  <cp:lastPrinted>2023-05-05T09:00:43Z</cp:lastPrinted>
  <dcterms:created xsi:type="dcterms:W3CDTF">2015-08-16T15:31:05Z</dcterms:created>
  <dcterms:modified xsi:type="dcterms:W3CDTF">2023-05-11T09:51:10Z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